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E 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A4" i="1"/>
  <c r="Q104"/>
  <c r="AB92"/>
  <c r="P92"/>
  <c r="E92"/>
  <c r="C89"/>
  <c r="C88"/>
  <c r="P87"/>
  <c r="E87"/>
  <c r="P85"/>
  <c r="H85"/>
  <c r="Y85" s="1"/>
  <c r="C84"/>
  <c r="C80"/>
  <c r="C79"/>
  <c r="P78"/>
  <c r="E78"/>
  <c r="P76"/>
  <c r="P86" s="1"/>
  <c r="H76"/>
  <c r="Y76" s="1"/>
  <c r="Y75"/>
  <c r="C74"/>
  <c r="P67"/>
  <c r="F67"/>
  <c r="AC65"/>
  <c r="AC64"/>
  <c r="AC63"/>
  <c r="I62"/>
  <c r="AC62" s="1"/>
  <c r="AC66" s="1"/>
  <c r="P51"/>
  <c r="G51"/>
  <c r="P50"/>
  <c r="Q62" s="1"/>
  <c r="C48"/>
  <c r="AB35"/>
  <c r="J33"/>
  <c r="AD33" s="1"/>
  <c r="C31"/>
  <c r="AB22"/>
  <c r="P22"/>
  <c r="G22"/>
  <c r="AA21"/>
  <c r="AB16"/>
  <c r="P16"/>
  <c r="G16"/>
  <c r="AA15"/>
  <c r="A6"/>
  <c r="A5"/>
  <c r="AB51" l="1"/>
  <c r="AB67"/>
  <c r="AB78"/>
  <c r="AB87"/>
  <c r="AB50"/>
  <c r="H86"/>
  <c r="Y86" s="1"/>
  <c r="AA93" l="1"/>
</calcChain>
</file>

<file path=xl/sharedStrings.xml><?xml version="1.0" encoding="utf-8"?>
<sst xmlns="http://schemas.openxmlformats.org/spreadsheetml/2006/main" count="174" uniqueCount="54">
  <si>
    <t>S.No</t>
  </si>
  <si>
    <t>Item of work.</t>
  </si>
  <si>
    <t>Quantity</t>
  </si>
  <si>
    <t>Rate</t>
  </si>
  <si>
    <t>Unit.</t>
  </si>
  <si>
    <t>Amount.</t>
  </si>
  <si>
    <t>EXCAVATION IN EXISTING BERMS:-</t>
  </si>
  <si>
    <t>Excavation in existing berm for widening the road, including preparation of sub grade after watering, rolling with power Roller, dressing the excavated stuff etc. complete.</t>
  </si>
  <si>
    <t>Sch. of Rate, vol-III Part - VI, item No.2 ( 2 ), Page No. 2</t>
  </si>
  <si>
    <t>Mile:- 0/0-0/400ft</t>
  </si>
  <si>
    <t>x</t>
  </si>
  <si>
    <t>=</t>
  </si>
  <si>
    <t>Sft.</t>
  </si>
  <si>
    <t>Say Qty.</t>
  </si>
  <si>
    <t>@</t>
  </si>
  <si>
    <t>Rs.</t>
  </si>
  <si>
    <t>Per % Sft.</t>
  </si>
  <si>
    <t>/ =</t>
  </si>
  <si>
    <t>DIAGONAL GROOVES:-</t>
  </si>
  <si>
    <t>Making diagonal groves of 1-1/2"x1-1/2" at        2.0 ft. centre to centre in road surface.</t>
  </si>
  <si>
    <t>Sch. of Rate, vol-III Part - VI, item No.12 ( 7 ), Page No. 13</t>
  </si>
  <si>
    <t>Mile;0/0-0/2</t>
  </si>
  <si>
    <t>SAND CUSHION:-</t>
  </si>
  <si>
    <t>Providing sand cushion including supplying and spreading pit/canal sand of approved quality from approved source of suppy to site of work including watering and rolling etc. complete. Rate include all cost of materials T&amp;P and carriage upto site of work.</t>
  </si>
  <si>
    <t>Sch. of Rate, vol-III Part - VI, item No.2 ( 7 ), Page No. 1</t>
  </si>
  <si>
    <t>Per % Cft.</t>
  </si>
  <si>
    <t>SUB BASE COURSE:-</t>
  </si>
  <si>
    <t>Preparing Sub Base Course by supplying and spreading stone metal of 2"-11/2" in guage of approved quality from approved quarry in required thickness (11" in 2 layers) to proper camber and grade, i/c hand packing, filling voids with 20 cft Pit/Canal Sand and non plastic quarry fines of approved quality and guage from approved source, watering and compacting to achieve 98-100% density as per modified AASHO specification. (Rate i/cs all cost of materials T&amp;P, labours and carriage upto site of work.</t>
  </si>
  <si>
    <t>Sch. of Rate, vol-III Part - VI, item No.8 (C ), Page No. 2</t>
  </si>
  <si>
    <t>Cft.</t>
  </si>
  <si>
    <t>Per %0 Cft.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</si>
  <si>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</si>
  <si>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</si>
  <si>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</si>
  <si>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Mile:-0/0-0/2     (in Portion)</t>
  </si>
  <si>
    <t>Over Widening</t>
  </si>
  <si>
    <t>Reconditioning =</t>
  </si>
  <si>
    <t>Depressions =</t>
  </si>
  <si>
    <t>Qty.</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</si>
  <si>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</si>
  <si>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</si>
  <si>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</si>
  <si>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Say</t>
  </si>
  <si>
    <t>Per 0% Cft.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</si>
  <si>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</si>
  <si>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</si>
  <si>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</si>
  <si>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</si>
  <si>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</si>
  <si>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</si>
  <si>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</si>
  <si>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</si>
  <si>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</si>
  <si>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96</t>
  </si>
</sst>
</file>

<file path=xl/styles.xml><?xml version="1.0" encoding="utf-8"?>
<styleSheet xmlns="http://schemas.openxmlformats.org/spreadsheetml/2006/main">
  <numFmts count="5">
    <numFmt numFmtId="43" formatCode="_(* #,##0.00_);_(* \(#,##0.00\);_(* &quot;-&quot;??_);_(@_)"/>
    <numFmt numFmtId="164" formatCode="_(* #,##0_);_(* \(#,##0\);_(* &quot;-&quot;??_);_(@_)"/>
    <numFmt numFmtId="165" formatCode="0.000"/>
    <numFmt numFmtId="166" formatCode="0.0000"/>
    <numFmt numFmtId="167" formatCode="0.0"/>
  </numFmts>
  <fonts count="16">
    <font>
      <sz val="12"/>
      <name val="Arial"/>
    </font>
    <font>
      <sz val="12"/>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sz val="9"/>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82">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0" fillId="0" borderId="1" xfId="0" applyBorder="1"/>
    <xf numFmtId="0" fontId="0" fillId="0" borderId="0" xfId="0" applyAlignment="1">
      <alignment horizontal="center"/>
    </xf>
    <xf numFmtId="0" fontId="4" fillId="0" borderId="0" xfId="0"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2" fontId="4" fillId="0" borderId="0" xfId="0" applyNumberFormat="1" applyFont="1" applyAlignment="1">
      <alignment horizontal="center"/>
    </xf>
    <xf numFmtId="0" fontId="0" fillId="0" borderId="0" xfId="0" quotePrefix="1"/>
    <xf numFmtId="0" fontId="0" fillId="0" borderId="0" xfId="0" applyAlignment="1">
      <alignment horizontal="left"/>
    </xf>
    <xf numFmtId="165" fontId="4" fillId="0" borderId="0" xfId="0" applyNumberFormat="1" applyFont="1" applyAlignment="1">
      <alignment horizontal="center"/>
    </xf>
    <xf numFmtId="0" fontId="0" fillId="0" borderId="0" xfId="0" quotePrefix="1" applyAlignment="1">
      <alignment horizontal="center"/>
    </xf>
    <xf numFmtId="1" fontId="0" fillId="0" borderId="0" xfId="0" applyNumberFormat="1" applyAlignment="1">
      <alignment horizontal="center"/>
    </xf>
    <xf numFmtId="2" fontId="0" fillId="0" borderId="0" xfId="0" applyNumberFormat="1"/>
    <xf numFmtId="165" fontId="0" fillId="0" borderId="0" xfId="0" applyNumberFormat="1" applyAlignment="1"/>
    <xf numFmtId="0" fontId="0" fillId="0" borderId="0" xfId="0" applyAlignment="1"/>
    <xf numFmtId="1" fontId="4" fillId="0" borderId="0" xfId="0" applyNumberFormat="1" applyFont="1" applyAlignment="1">
      <alignment horizontal="center"/>
    </xf>
    <xf numFmtId="0" fontId="5" fillId="0" borderId="0" xfId="0" applyFont="1" applyAlignment="1">
      <alignment horizontal="left"/>
    </xf>
    <xf numFmtId="2" fontId="0" fillId="0" borderId="0" xfId="0" applyNumberFormat="1" applyAlignment="1"/>
    <xf numFmtId="0" fontId="5" fillId="0" borderId="0" xfId="0" applyFont="1" applyAlignment="1">
      <alignment vertical="top"/>
    </xf>
    <xf numFmtId="165" fontId="5" fillId="0" borderId="0" xfId="0" applyNumberFormat="1" applyFont="1" applyAlignment="1">
      <alignment horizontal="right"/>
    </xf>
    <xf numFmtId="2" fontId="0" fillId="0" borderId="0" xfId="0" applyNumberFormat="1" applyAlignment="1">
      <alignment horizontal="center"/>
    </xf>
    <xf numFmtId="0" fontId="4" fillId="0" borderId="0" xfId="0" quotePrefix="1" applyFont="1"/>
    <xf numFmtId="0" fontId="4" fillId="0" borderId="0" xfId="0" applyFont="1" applyAlignment="1"/>
    <xf numFmtId="0" fontId="4" fillId="0" borderId="0" xfId="0" applyFont="1" applyAlignment="1">
      <alignment horizontal="right"/>
    </xf>
    <xf numFmtId="0" fontId="4" fillId="0" borderId="0" xfId="0" applyNumberFormat="1" applyFont="1" applyAlignment="1"/>
    <xf numFmtId="0" fontId="9" fillId="0" borderId="0" xfId="0" applyFont="1" applyAlignment="1">
      <alignment vertical="top"/>
    </xf>
    <xf numFmtId="0" fontId="10" fillId="0" borderId="0" xfId="0" applyFont="1" applyAlignment="1">
      <alignment horizontal="justify" vertical="top" wrapText="1"/>
    </xf>
    <xf numFmtId="0" fontId="0" fillId="0" borderId="0" xfId="0" applyAlignment="1">
      <alignment vertical="top"/>
    </xf>
    <xf numFmtId="0" fontId="6" fillId="0" borderId="0" xfId="0" applyFont="1" applyAlignment="1">
      <alignment vertical="top"/>
    </xf>
    <xf numFmtId="0" fontId="15" fillId="0" borderId="0" xfId="0" applyFont="1" applyAlignment="1">
      <alignment horizontal="left"/>
    </xf>
    <xf numFmtId="0" fontId="14" fillId="0" borderId="0" xfId="0" applyFont="1" applyAlignment="1">
      <alignment horizontal="center"/>
    </xf>
    <xf numFmtId="0" fontId="14" fillId="0" borderId="0" xfId="0" applyFont="1" applyAlignment="1">
      <alignment horizontal="left"/>
    </xf>
    <xf numFmtId="0" fontId="13" fillId="0" borderId="3" xfId="0" applyFont="1" applyBorder="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left"/>
    </xf>
    <xf numFmtId="0" fontId="13" fillId="0" borderId="0" xfId="0" applyFont="1" applyAlignment="1">
      <alignment horizontal="left" vertical="center"/>
    </xf>
    <xf numFmtId="0" fontId="14" fillId="0" borderId="0" xfId="0" applyFont="1" applyAlignment="1">
      <alignment horizontal="center"/>
    </xf>
    <xf numFmtId="0" fontId="2" fillId="0" borderId="0" xfId="0" applyFont="1" applyAlignment="1">
      <alignment horizontal="left" vertical="center"/>
    </xf>
    <xf numFmtId="165" fontId="0" fillId="0" borderId="0" xfId="0" applyNumberFormat="1" applyAlignment="1">
      <alignment horizontal="center"/>
    </xf>
    <xf numFmtId="0" fontId="0" fillId="0" borderId="0" xfId="0" quotePrefix="1" applyAlignment="1">
      <alignment horizontal="center"/>
    </xf>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3" fillId="0" borderId="0" xfId="0" applyFont="1" applyAlignment="1">
      <alignment horizontal="left" vertical="center"/>
    </xf>
    <xf numFmtId="0" fontId="6" fillId="0" borderId="0" xfId="0" applyFont="1" applyAlignment="1">
      <alignment horizontal="justify" vertical="top" wrapText="1"/>
    </xf>
    <xf numFmtId="0" fontId="7"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xf>
    <xf numFmtId="1" fontId="4" fillId="0" borderId="0" xfId="0" applyNumberFormat="1" applyFont="1" applyAlignment="1">
      <alignment horizontal="center"/>
    </xf>
    <xf numFmtId="2" fontId="4" fillId="0" borderId="0" xfId="0" applyNumberFormat="1"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0" fontId="5" fillId="0" borderId="0" xfId="0" applyFont="1" applyAlignment="1">
      <alignment horizontal="justify" vertical="top" wrapText="1"/>
    </xf>
    <xf numFmtId="0" fontId="1" fillId="0" borderId="0" xfId="0" applyFont="1" applyAlignment="1">
      <alignment horizontal="left"/>
    </xf>
    <xf numFmtId="2" fontId="8" fillId="0" borderId="0" xfId="0" applyNumberFormat="1" applyFont="1" applyAlignment="1">
      <alignment horizontal="center"/>
    </xf>
    <xf numFmtId="0" fontId="6" fillId="0" borderId="0" xfId="0" applyFont="1" applyAlignment="1">
      <alignment horizontal="left"/>
    </xf>
    <xf numFmtId="166" fontId="5" fillId="0" borderId="0" xfId="0" applyNumberFormat="1" applyFont="1" applyAlignment="1">
      <alignment horizontal="center"/>
    </xf>
    <xf numFmtId="165" fontId="6" fillId="0" borderId="0" xfId="0" applyNumberFormat="1" applyFont="1" applyAlignment="1">
      <alignment horizontal="center"/>
    </xf>
    <xf numFmtId="165" fontId="5" fillId="0" borderId="0" xfId="0" applyNumberFormat="1" applyFont="1" applyAlignment="1">
      <alignment horizontal="right"/>
    </xf>
    <xf numFmtId="167" fontId="6" fillId="0" borderId="0" xfId="0" applyNumberFormat="1" applyFont="1" applyAlignment="1">
      <alignment horizontal="center"/>
    </xf>
    <xf numFmtId="9" fontId="6" fillId="0" borderId="0" xfId="3" applyFont="1" applyAlignment="1">
      <alignment horizontal="center"/>
    </xf>
    <xf numFmtId="164" fontId="4" fillId="0" borderId="0" xfId="1" applyNumberFormat="1" applyFont="1" applyAlignment="1">
      <alignment horizontal="right"/>
    </xf>
    <xf numFmtId="0" fontId="4" fillId="0" borderId="0" xfId="0" applyFont="1" applyAlignment="1">
      <alignment horizontal="right"/>
    </xf>
    <xf numFmtId="167" fontId="4" fillId="0" borderId="0" xfId="0" applyNumberFormat="1" applyFont="1" applyAlignment="1">
      <alignment horizontal="center"/>
    </xf>
    <xf numFmtId="166" fontId="0" fillId="0" borderId="0" xfId="0" applyNumberFormat="1" applyAlignment="1">
      <alignment horizontal="right"/>
    </xf>
    <xf numFmtId="0" fontId="0" fillId="0" borderId="0" xfId="0" applyAlignment="1">
      <alignment horizontal="center" vertical="top"/>
    </xf>
    <xf numFmtId="165" fontId="0" fillId="0" borderId="0" xfId="0" applyNumberFormat="1" applyAlignment="1">
      <alignment horizontal="right"/>
    </xf>
    <xf numFmtId="164" fontId="4" fillId="0" borderId="0" xfId="1" applyNumberFormat="1" applyFont="1" applyBorder="1" applyAlignment="1">
      <alignment horizontal="right"/>
    </xf>
    <xf numFmtId="0" fontId="11" fillId="0" borderId="0" xfId="0" applyFont="1" applyAlignment="1">
      <alignment horizontal="center" vertical="center" wrapText="1"/>
    </xf>
    <xf numFmtId="0" fontId="11" fillId="0" borderId="0" xfId="0" applyFont="1" applyAlignment="1">
      <alignment horizontal="center" vertical="center"/>
    </xf>
    <xf numFmtId="0" fontId="10" fillId="0" borderId="0" xfId="0" applyFont="1" applyAlignment="1">
      <alignment horizontal="justify" vertical="top" wrapText="1"/>
    </xf>
    <xf numFmtId="0" fontId="12" fillId="0" borderId="0" xfId="0" applyFont="1" applyAlignment="1">
      <alignment horizontal="center" vertical="top"/>
    </xf>
    <xf numFmtId="0" fontId="11" fillId="0" borderId="0" xfId="0" applyFont="1" applyAlignment="1">
      <alignment horizontal="center" vertical="top" wrapText="1"/>
    </xf>
    <xf numFmtId="164" fontId="4" fillId="0" borderId="2" xfId="1" applyNumberFormat="1" applyFont="1" applyBorder="1" applyAlignment="1">
      <alignment horizontal="right"/>
    </xf>
    <xf numFmtId="164" fontId="4" fillId="0" borderId="0" xfId="0" applyNumberFormat="1" applyFont="1" applyAlignment="1">
      <alignment horizontal="right"/>
    </xf>
    <xf numFmtId="0" fontId="4" fillId="0" borderId="0" xfId="0" quotePrefix="1" applyNumberFormat="1" applyFont="1" applyAlignment="1">
      <alignment horizontal="center"/>
    </xf>
  </cellXfs>
  <cellStyles count="7">
    <cellStyle name="Comma" xfId="1" builtinId="3"/>
    <cellStyle name="Comma 2" xfId="2"/>
    <cellStyle name="Comma 2 2" xfId="4"/>
    <cellStyle name="Comma 3" xfId="5"/>
    <cellStyle name="Normal" xfId="0" builtinId="0"/>
    <cellStyle name="Normal 2" xfId="6"/>
    <cellStyle name="Percent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6.%20W.R%20MP%20Check%20Pos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Sh."/>
      <sheetName val="Certificates"/>
      <sheetName val="Certificates (3)"/>
      <sheetName val="recond carpet"/>
      <sheetName val="R.A"/>
      <sheetName val="C Rate"/>
      <sheetName val="1-1carpet"/>
      <sheetName val="SCHE B"/>
    </sheetNames>
    <sheetDataSet>
      <sheetData sheetId="0"/>
      <sheetData sheetId="1"/>
      <sheetData sheetId="2"/>
      <sheetData sheetId="3">
        <row r="3">
          <cell r="A3" t="str">
            <v xml:space="preserve">WIDENING AND RECONDITIONING OF ROAD FROM  OF ROAD FROM  RAILWAY PATAK TO M.P CHECK POST </v>
          </cell>
        </row>
        <row r="4">
          <cell r="A4" t="str">
            <v>MILE 0/0-0/5+330 (1.10 KMS)</v>
          </cell>
        </row>
        <row r="14">
          <cell r="G14">
            <v>4079</v>
          </cell>
          <cell r="P14">
            <v>526.27</v>
          </cell>
          <cell r="AB14">
            <v>21467</v>
          </cell>
        </row>
        <row r="23">
          <cell r="G23">
            <v>48946</v>
          </cell>
          <cell r="P23">
            <v>146.41</v>
          </cell>
          <cell r="AB23">
            <v>71662</v>
          </cell>
        </row>
        <row r="53">
          <cell r="G53">
            <v>2039</v>
          </cell>
        </row>
        <row r="70">
          <cell r="F70">
            <v>22099</v>
          </cell>
        </row>
        <row r="81">
          <cell r="E81">
            <v>56483</v>
          </cell>
        </row>
        <row r="83">
          <cell r="C83" t="str">
            <v>1" THICK PREMIXED CARPET:-</v>
          </cell>
        </row>
        <row r="84">
          <cell r="C84"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95">
          <cell r="E95">
            <v>56483</v>
          </cell>
        </row>
        <row r="96">
          <cell r="C96" t="str">
            <v>EARTH WORK ON BERMS:-</v>
          </cell>
        </row>
        <row r="97">
          <cell r="C97" t="str">
            <v>Earth work for embankment (Berms) from barrow pits including laying in 6" layers, clod breaking, ramming, dressing etc. complete. Lead upto 100 ft. and lift upto 5.0 ft.(in ordinary soil)</v>
          </cell>
        </row>
        <row r="111">
          <cell r="G111">
            <v>5522</v>
          </cell>
          <cell r="P111">
            <v>8679.15</v>
          </cell>
          <cell r="AB111">
            <v>47926</v>
          </cell>
        </row>
      </sheetData>
      <sheetData sheetId="4"/>
      <sheetData sheetId="5">
        <row r="71">
          <cell r="Y71">
            <v>11000.179999999998</v>
          </cell>
        </row>
        <row r="118">
          <cell r="Y118">
            <v>12488.320000000002</v>
          </cell>
        </row>
        <row r="154">
          <cell r="Y154">
            <v>1730.47</v>
          </cell>
        </row>
      </sheetData>
      <sheetData sheetId="6">
        <row r="24">
          <cell r="X24">
            <v>6788.73</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104"/>
  <sheetViews>
    <sheetView tabSelected="1" view="pageBreakPreview" topLeftCell="A93" zoomScale="85" zoomScaleNormal="70" zoomScaleSheetLayoutView="85" workbookViewId="0">
      <selection activeCell="A95" sqref="A95:AH104"/>
    </sheetView>
  </sheetViews>
  <sheetFormatPr defaultRowHeight="15"/>
  <cols>
    <col min="1" max="1" width="2.77734375" customWidth="1"/>
    <col min="2" max="6" width="2" customWidth="1"/>
    <col min="7" max="7" width="2.6640625" customWidth="1"/>
    <col min="8" max="9" width="2" customWidth="1"/>
    <col min="10" max="10" width="2.6640625" customWidth="1"/>
    <col min="11" max="11" width="2" customWidth="1"/>
    <col min="12" max="12" width="2.6640625" customWidth="1"/>
    <col min="13" max="35" width="2" customWidth="1"/>
  </cols>
  <sheetData>
    <row r="1" spans="1:35" ht="18">
      <c r="A1" s="40" t="s">
        <v>53</v>
      </c>
      <c r="B1" s="40"/>
      <c r="C1" s="40"/>
    </row>
    <row r="2" spans="1:35" ht="19.5">
      <c r="A2" s="41" t="s">
        <v>50</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row>
    <row r="3" spans="1:35" ht="20.25">
      <c r="A3" s="31" t="s">
        <v>51</v>
      </c>
      <c r="B3" s="32"/>
      <c r="C3" s="32"/>
      <c r="D3" s="32"/>
      <c r="E3" s="33"/>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row>
    <row r="4" spans="1:35" ht="18">
      <c r="A4" s="42" t="str">
        <f>'[1]schedule b'!$A$2:$AI$2</f>
        <v>NAME OF WORK;-</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1"/>
    </row>
    <row r="5" spans="1:35" ht="39.75" customHeight="1">
      <c r="A5" s="35" t="str">
        <f>'[2]recond carpet'!A3:AI3</f>
        <v xml:space="preserve">WIDENING AND RECONDITIONING OF ROAD FROM  OF ROAD FROM  RAILWAY PATAK TO M.P CHECK POST </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row>
    <row r="6" spans="1:35" ht="15.75">
      <c r="A6" s="36" t="str">
        <f>'[2]recond carpet'!A4:AI4</f>
        <v>MILE 0/0-0/5+330 (1.10 KMS)</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5" ht="18">
      <c r="A7" s="34" t="s">
        <v>52</v>
      </c>
      <c r="B7" s="34" t="s">
        <v>52</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6.5" thickBot="1">
      <c r="A8" s="37" t="s">
        <v>0</v>
      </c>
      <c r="B8" s="37"/>
      <c r="C8" s="38" t="s">
        <v>1</v>
      </c>
      <c r="D8" s="38"/>
      <c r="E8" s="38"/>
      <c r="F8" s="38"/>
      <c r="G8" s="38"/>
      <c r="H8" s="38"/>
      <c r="I8" s="38"/>
      <c r="J8" s="38"/>
      <c r="K8" s="3"/>
      <c r="L8" s="3"/>
      <c r="M8" s="3"/>
      <c r="N8" s="3"/>
      <c r="O8" s="3"/>
      <c r="P8" s="38" t="s">
        <v>2</v>
      </c>
      <c r="Q8" s="38"/>
      <c r="R8" s="38"/>
      <c r="S8" s="38"/>
      <c r="T8" s="38"/>
      <c r="U8" s="3"/>
      <c r="V8" s="39" t="s">
        <v>3</v>
      </c>
      <c r="W8" s="39"/>
      <c r="X8" s="39"/>
      <c r="Y8" s="39"/>
      <c r="Z8" s="3"/>
      <c r="AA8" s="39" t="s">
        <v>4</v>
      </c>
      <c r="AB8" s="39"/>
      <c r="AC8" s="39"/>
      <c r="AD8" s="3"/>
      <c r="AE8" s="3"/>
      <c r="AF8" s="39" t="s">
        <v>5</v>
      </c>
      <c r="AG8" s="39"/>
      <c r="AH8" s="39"/>
      <c r="AI8" s="39"/>
    </row>
    <row r="9" spans="1:35" ht="15.75">
      <c r="A9" s="48">
        <v>1</v>
      </c>
      <c r="B9" s="48"/>
      <c r="C9" s="49" t="s">
        <v>6</v>
      </c>
      <c r="D9" s="49"/>
      <c r="E9" s="49"/>
      <c r="F9" s="49"/>
      <c r="G9" s="49"/>
      <c r="H9" s="49"/>
      <c r="I9" s="49"/>
      <c r="J9" s="49"/>
      <c r="K9" s="49"/>
      <c r="L9" s="49"/>
      <c r="M9" s="49"/>
      <c r="N9" s="49"/>
      <c r="O9" s="49"/>
      <c r="P9" s="49"/>
      <c r="Q9" s="49"/>
      <c r="R9" s="49"/>
      <c r="S9" s="49"/>
      <c r="T9" s="4"/>
      <c r="U9" s="4"/>
      <c r="V9" s="4"/>
      <c r="W9" s="4"/>
      <c r="X9" s="4"/>
      <c r="Z9" s="5"/>
      <c r="AA9" s="5"/>
      <c r="AB9" s="6"/>
      <c r="AC9" s="6"/>
      <c r="AD9" s="6"/>
      <c r="AE9" s="6"/>
      <c r="AF9" s="6"/>
      <c r="AG9" s="6"/>
      <c r="AH9" s="7"/>
      <c r="AI9" s="7"/>
    </row>
    <row r="10" spans="1:35" ht="15.75" customHeight="1">
      <c r="C10" s="50" t="s">
        <v>7</v>
      </c>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row>
    <row r="11" spans="1:35">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row>
    <row r="12" spans="1:35" ht="22.5" hidden="1" customHeight="1">
      <c r="C12" s="51" t="s">
        <v>8</v>
      </c>
      <c r="D12" s="51"/>
      <c r="E12" s="51"/>
      <c r="F12" s="51"/>
      <c r="G12" s="51"/>
      <c r="H12" s="51"/>
      <c r="I12" s="51"/>
      <c r="J12" s="51"/>
      <c r="K12" s="51"/>
      <c r="L12" s="51"/>
      <c r="M12" s="51"/>
      <c r="N12" s="51"/>
      <c r="O12" s="51"/>
      <c r="P12" s="51"/>
      <c r="Q12" s="51"/>
      <c r="R12" s="51"/>
      <c r="S12" s="51"/>
      <c r="T12" s="51"/>
      <c r="U12" s="51"/>
      <c r="V12" s="51"/>
      <c r="W12" s="51"/>
      <c r="X12" s="4"/>
      <c r="Z12" s="5"/>
      <c r="AA12" s="5"/>
      <c r="AB12" s="6"/>
      <c r="AC12" s="6"/>
      <c r="AD12" s="6"/>
      <c r="AE12" s="6"/>
      <c r="AF12" s="6"/>
      <c r="AG12" s="6"/>
      <c r="AH12" s="7"/>
      <c r="AI12" s="7"/>
    </row>
    <row r="13" spans="1:35" ht="15.75" hidden="1">
      <c r="C13" s="52" t="s">
        <v>9</v>
      </c>
      <c r="D13" s="53"/>
      <c r="E13" s="53"/>
      <c r="F13" s="53"/>
      <c r="G13" s="53"/>
      <c r="H13" s="53"/>
      <c r="I13" s="53"/>
      <c r="J13" s="53"/>
      <c r="K13" s="53"/>
      <c r="L13" s="53"/>
      <c r="M13" s="53"/>
      <c r="N13" s="53"/>
      <c r="O13" s="53"/>
      <c r="P13" s="53"/>
      <c r="Q13" s="53"/>
      <c r="R13" s="8"/>
      <c r="S13" s="8"/>
      <c r="T13" s="4"/>
      <c r="U13" s="4"/>
      <c r="V13" s="4"/>
      <c r="W13" s="46"/>
      <c r="X13" s="46"/>
      <c r="Y13" s="9"/>
      <c r="AB13" s="6"/>
      <c r="AC13" s="6"/>
      <c r="AD13" s="6"/>
      <c r="AE13" s="6"/>
      <c r="AF13" s="6"/>
      <c r="AG13" s="6"/>
      <c r="AH13" s="7"/>
      <c r="AI13" s="7"/>
    </row>
    <row r="14" spans="1:35" ht="13.5" hidden="1" customHeight="1">
      <c r="C14" s="10"/>
      <c r="D14" s="10"/>
      <c r="E14" s="10"/>
      <c r="F14" s="10"/>
      <c r="G14" s="11"/>
      <c r="J14" s="5"/>
      <c r="K14" s="5"/>
      <c r="L14" s="5"/>
      <c r="M14" s="12"/>
      <c r="N14" s="5"/>
      <c r="O14" s="5"/>
      <c r="P14" s="8"/>
      <c r="Q14" s="8"/>
      <c r="R14" s="8"/>
      <c r="S14" s="8"/>
      <c r="T14" s="10"/>
      <c r="U14" s="10"/>
      <c r="V14" s="10"/>
      <c r="W14" s="10"/>
      <c r="Z14" s="5"/>
      <c r="AA14" s="5"/>
      <c r="AB14" s="6"/>
      <c r="AC14" s="6"/>
      <c r="AD14" s="6"/>
      <c r="AE14" s="6"/>
      <c r="AF14" s="6"/>
      <c r="AG14" s="6"/>
      <c r="AH14" s="7"/>
      <c r="AI14" s="7"/>
    </row>
    <row r="15" spans="1:35" hidden="1">
      <c r="H15" s="13">
        <v>2</v>
      </c>
      <c r="I15" s="13" t="s">
        <v>10</v>
      </c>
      <c r="J15" s="43">
        <v>7.4999999999999997E-2</v>
      </c>
      <c r="K15" s="43"/>
      <c r="L15" s="43"/>
      <c r="M15" s="43"/>
      <c r="N15" s="13" t="s">
        <v>10</v>
      </c>
      <c r="O15" s="44">
        <v>5280</v>
      </c>
      <c r="P15" s="44"/>
      <c r="Q15" s="44"/>
      <c r="R15" s="13" t="s">
        <v>10</v>
      </c>
      <c r="S15" s="45">
        <v>8</v>
      </c>
      <c r="T15" s="45"/>
      <c r="U15" s="45"/>
      <c r="V15" s="13" t="s">
        <v>10</v>
      </c>
      <c r="W15" s="46">
        <v>1.03</v>
      </c>
      <c r="X15" s="46"/>
      <c r="Y15" s="46"/>
      <c r="Z15" s="9" t="s">
        <v>11</v>
      </c>
      <c r="AA15" s="47">
        <f>ROUND(H15*J15*O15*S15*W15,0)</f>
        <v>6526</v>
      </c>
      <c r="AB15" s="47"/>
      <c r="AC15" s="47"/>
      <c r="AD15" s="47"/>
      <c r="AE15" s="47"/>
      <c r="AF15" s="46" t="s">
        <v>12</v>
      </c>
      <c r="AG15" s="46"/>
    </row>
    <row r="16" spans="1:35" ht="15.75">
      <c r="C16" s="52" t="s">
        <v>13</v>
      </c>
      <c r="D16" s="52"/>
      <c r="E16" s="52"/>
      <c r="F16" s="52"/>
      <c r="G16" s="54">
        <f>'[2]recond carpet'!G14:J14</f>
        <v>4079</v>
      </c>
      <c r="H16" s="54"/>
      <c r="I16" s="54"/>
      <c r="J16" s="54"/>
      <c r="K16" s="48" t="s">
        <v>12</v>
      </c>
      <c r="L16" s="48"/>
      <c r="M16" s="12" t="s">
        <v>14</v>
      </c>
      <c r="N16" s="48" t="s">
        <v>15</v>
      </c>
      <c r="O16" s="48"/>
      <c r="P16" s="55">
        <f>'[2]recond carpet'!P14:S14</f>
        <v>526.27</v>
      </c>
      <c r="Q16" s="55"/>
      <c r="R16" s="55"/>
      <c r="S16" s="55"/>
      <c r="T16" s="46" t="s">
        <v>16</v>
      </c>
      <c r="U16" s="46"/>
      <c r="V16" s="46"/>
      <c r="W16" s="46"/>
      <c r="X16" s="46"/>
      <c r="Z16" s="48" t="s">
        <v>15</v>
      </c>
      <c r="AA16" s="48"/>
      <c r="AB16" s="56">
        <f>'[2]recond carpet'!AB14:AG14</f>
        <v>21467</v>
      </c>
      <c r="AC16" s="56"/>
      <c r="AD16" s="56"/>
      <c r="AE16" s="56"/>
      <c r="AF16" s="56"/>
      <c r="AG16" s="56"/>
      <c r="AH16" s="57" t="s">
        <v>17</v>
      </c>
      <c r="AI16" s="57"/>
    </row>
    <row r="17" spans="1:37" ht="15.75">
      <c r="A17" s="48">
        <v>2</v>
      </c>
      <c r="B17" s="48"/>
      <c r="C17" s="49" t="s">
        <v>18</v>
      </c>
      <c r="D17" s="49"/>
      <c r="E17" s="49"/>
      <c r="F17" s="49"/>
      <c r="G17" s="49"/>
      <c r="H17" s="49"/>
      <c r="I17" s="49"/>
      <c r="J17" s="49"/>
      <c r="K17" s="49"/>
      <c r="L17" s="49"/>
      <c r="M17" s="49"/>
      <c r="N17" s="49"/>
      <c r="O17" s="49"/>
      <c r="P17" s="49"/>
      <c r="Q17" s="49"/>
      <c r="R17" s="49"/>
      <c r="S17" s="8"/>
      <c r="T17" s="4"/>
      <c r="U17" s="4"/>
      <c r="V17" s="4"/>
      <c r="W17" s="4"/>
      <c r="X17" s="4"/>
      <c r="Z17" s="5"/>
      <c r="AA17" s="5"/>
      <c r="AB17" s="6"/>
      <c r="AC17" s="6"/>
      <c r="AD17" s="6"/>
      <c r="AE17" s="6"/>
      <c r="AF17" s="6"/>
      <c r="AG17" s="6"/>
      <c r="AH17" s="7"/>
      <c r="AI17" s="7"/>
    </row>
    <row r="18" spans="1:37" ht="15.75" customHeight="1">
      <c r="C18" s="50" t="s">
        <v>19</v>
      </c>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row>
    <row r="19" spans="1:37" ht="15.75">
      <c r="C19" s="51" t="s">
        <v>20</v>
      </c>
      <c r="D19" s="51"/>
      <c r="E19" s="51"/>
      <c r="F19" s="51"/>
      <c r="G19" s="51"/>
      <c r="H19" s="51"/>
      <c r="I19" s="51"/>
      <c r="J19" s="51"/>
      <c r="K19" s="51"/>
      <c r="L19" s="51"/>
      <c r="M19" s="51"/>
      <c r="N19" s="51"/>
      <c r="O19" s="51"/>
      <c r="P19" s="51"/>
      <c r="Q19" s="51"/>
      <c r="R19" s="51"/>
      <c r="S19" s="51"/>
      <c r="T19" s="51"/>
      <c r="U19" s="51"/>
      <c r="V19" s="51"/>
      <c r="W19" s="51"/>
      <c r="X19" s="4"/>
      <c r="Z19" s="5"/>
      <c r="AA19" s="5"/>
      <c r="AB19" s="6"/>
      <c r="AC19" s="6"/>
      <c r="AD19" s="6"/>
      <c r="AE19" s="6"/>
      <c r="AF19" s="6"/>
      <c r="AG19" s="6"/>
      <c r="AH19" s="7"/>
      <c r="AI19" s="7"/>
    </row>
    <row r="20" spans="1:37" ht="15.75" hidden="1">
      <c r="C20" s="52" t="s">
        <v>21</v>
      </c>
      <c r="D20" s="53"/>
      <c r="E20" s="53"/>
      <c r="F20" s="53"/>
      <c r="G20" s="53"/>
      <c r="H20" s="53"/>
      <c r="I20" s="53"/>
      <c r="J20" s="53"/>
      <c r="K20" s="53"/>
      <c r="L20" s="53"/>
      <c r="M20" s="53"/>
      <c r="N20" s="53"/>
      <c r="O20" s="53"/>
      <c r="P20" s="53"/>
      <c r="Q20" s="53"/>
      <c r="R20" s="8"/>
      <c r="S20" s="4"/>
      <c r="T20" s="4"/>
      <c r="U20" s="4"/>
      <c r="V20" s="4"/>
      <c r="W20" s="4"/>
      <c r="X20" s="4"/>
      <c r="Y20" s="4"/>
      <c r="Z20" s="4"/>
      <c r="AA20" s="5"/>
      <c r="AB20" s="6"/>
      <c r="AC20" s="6"/>
      <c r="AD20" s="6"/>
      <c r="AE20" s="6"/>
      <c r="AF20" s="6"/>
      <c r="AG20" s="6"/>
      <c r="AH20" s="7"/>
      <c r="AI20" s="7"/>
    </row>
    <row r="21" spans="1:37" hidden="1">
      <c r="H21" s="13">
        <v>1</v>
      </c>
      <c r="I21" s="13" t="s">
        <v>10</v>
      </c>
      <c r="J21" s="43">
        <v>0.25</v>
      </c>
      <c r="K21" s="43"/>
      <c r="L21" s="43"/>
      <c r="M21" s="43"/>
      <c r="N21" s="13" t="s">
        <v>10</v>
      </c>
      <c r="O21" s="44">
        <v>5280</v>
      </c>
      <c r="P21" s="44"/>
      <c r="Q21" s="44"/>
      <c r="R21" s="13" t="s">
        <v>10</v>
      </c>
      <c r="S21" s="45">
        <v>15</v>
      </c>
      <c r="T21" s="45"/>
      <c r="U21" s="45"/>
      <c r="V21" s="13" t="s">
        <v>10</v>
      </c>
      <c r="W21" s="46">
        <v>1.03</v>
      </c>
      <c r="X21" s="46"/>
      <c r="Y21" s="46"/>
      <c r="Z21" s="9" t="s">
        <v>11</v>
      </c>
      <c r="AA21" s="47">
        <f>ROUND(H21*J21*O21*S21*W21,0)</f>
        <v>20394</v>
      </c>
      <c r="AB21" s="47"/>
      <c r="AC21" s="47"/>
      <c r="AD21" s="47"/>
      <c r="AE21" s="47"/>
      <c r="AF21" s="46" t="s">
        <v>12</v>
      </c>
      <c r="AG21" s="46"/>
    </row>
    <row r="22" spans="1:37" ht="15.75">
      <c r="C22" s="52" t="s">
        <v>13</v>
      </c>
      <c r="D22" s="52"/>
      <c r="E22" s="52"/>
      <c r="F22" s="52"/>
      <c r="G22" s="54">
        <f>'[2]recond carpet'!G23:J23</f>
        <v>48946</v>
      </c>
      <c r="H22" s="48"/>
      <c r="I22" s="48"/>
      <c r="J22" s="48"/>
      <c r="K22" s="48" t="s">
        <v>12</v>
      </c>
      <c r="L22" s="48"/>
      <c r="M22" s="12" t="s">
        <v>14</v>
      </c>
      <c r="N22" s="48" t="s">
        <v>15</v>
      </c>
      <c r="O22" s="48"/>
      <c r="P22" s="55">
        <f>'[2]recond carpet'!P23:S23</f>
        <v>146.41</v>
      </c>
      <c r="Q22" s="55"/>
      <c r="R22" s="55"/>
      <c r="S22" s="55"/>
      <c r="T22" s="46" t="s">
        <v>16</v>
      </c>
      <c r="U22" s="46"/>
      <c r="V22" s="46"/>
      <c r="W22" s="46"/>
      <c r="X22" s="46"/>
      <c r="Z22" s="48" t="s">
        <v>15</v>
      </c>
      <c r="AA22" s="48"/>
      <c r="AB22" s="56">
        <f>'[2]recond carpet'!AB23:AG23</f>
        <v>71662</v>
      </c>
      <c r="AC22" s="56"/>
      <c r="AD22" s="56"/>
      <c r="AE22" s="56"/>
      <c r="AF22" s="56"/>
      <c r="AG22" s="56"/>
      <c r="AH22" s="57" t="s">
        <v>17</v>
      </c>
      <c r="AI22" s="57"/>
    </row>
    <row r="23" spans="1:37" ht="15.75" hidden="1">
      <c r="A23" s="48">
        <v>3</v>
      </c>
      <c r="B23" s="48"/>
      <c r="C23" s="49" t="s">
        <v>22</v>
      </c>
      <c r="D23" s="49"/>
      <c r="E23" s="49"/>
      <c r="F23" s="49"/>
      <c r="G23" s="49"/>
      <c r="H23" s="49"/>
      <c r="I23" s="49"/>
      <c r="J23" s="49"/>
      <c r="K23" s="49"/>
      <c r="L23" s="49"/>
      <c r="M23" s="49"/>
      <c r="N23" s="49"/>
      <c r="O23" s="49"/>
      <c r="P23" s="49"/>
      <c r="Q23" s="49"/>
      <c r="R23" s="49"/>
      <c r="S23" s="49"/>
      <c r="T23" s="4"/>
      <c r="U23" s="4"/>
      <c r="V23" s="4"/>
      <c r="W23" s="4"/>
      <c r="X23" s="4"/>
      <c r="Z23" s="5"/>
      <c r="AA23" s="5"/>
      <c r="AB23" s="6"/>
      <c r="AC23" s="6"/>
      <c r="AD23" s="6"/>
      <c r="AE23" s="6"/>
      <c r="AF23" s="6"/>
      <c r="AG23" s="6"/>
      <c r="AH23" s="7"/>
      <c r="AI23" s="7"/>
    </row>
    <row r="24" spans="1:37" ht="15.75" hidden="1" customHeight="1">
      <c r="C24" s="58" t="s">
        <v>23</v>
      </c>
      <c r="D24" s="58"/>
      <c r="E24" s="58"/>
      <c r="F24" s="58"/>
      <c r="G24" s="58"/>
      <c r="H24" s="58"/>
      <c r="I24" s="58"/>
      <c r="J24" s="58"/>
      <c r="K24" s="58"/>
      <c r="L24" s="58"/>
      <c r="M24" s="58"/>
      <c r="N24" s="58"/>
      <c r="O24" s="58"/>
      <c r="P24" s="58"/>
      <c r="Q24" s="58"/>
      <c r="R24" s="58"/>
      <c r="S24" s="58"/>
      <c r="T24" s="58"/>
      <c r="U24" s="58"/>
      <c r="V24" s="4"/>
      <c r="W24" s="4"/>
      <c r="X24" s="4"/>
      <c r="Z24" s="5"/>
      <c r="AA24" s="5"/>
      <c r="AB24" s="6"/>
      <c r="AC24" s="6"/>
      <c r="AD24" s="6"/>
      <c r="AE24" s="6"/>
      <c r="AF24" s="6"/>
      <c r="AG24" s="6"/>
      <c r="AH24" s="7"/>
      <c r="AI24" s="7"/>
    </row>
    <row r="25" spans="1:37" ht="15.75" hidden="1">
      <c r="C25" s="58"/>
      <c r="D25" s="58"/>
      <c r="E25" s="58"/>
      <c r="F25" s="58"/>
      <c r="G25" s="58"/>
      <c r="H25" s="58"/>
      <c r="I25" s="58"/>
      <c r="J25" s="58"/>
      <c r="K25" s="58"/>
      <c r="L25" s="58"/>
      <c r="M25" s="58"/>
      <c r="N25" s="58"/>
      <c r="O25" s="58"/>
      <c r="P25" s="58"/>
      <c r="Q25" s="58"/>
      <c r="R25" s="58"/>
      <c r="S25" s="58"/>
      <c r="T25" s="58"/>
      <c r="U25" s="58"/>
      <c r="V25" s="4"/>
      <c r="W25" s="4"/>
      <c r="X25" s="4"/>
      <c r="Z25" s="5"/>
      <c r="AA25" s="5"/>
      <c r="AB25" s="6"/>
      <c r="AC25" s="6"/>
      <c r="AD25" s="6"/>
      <c r="AE25" s="6"/>
      <c r="AF25" s="6"/>
      <c r="AG25" s="6"/>
      <c r="AH25" s="7"/>
      <c r="AI25" s="7"/>
    </row>
    <row r="26" spans="1:37" ht="15.75" hidden="1">
      <c r="C26" s="58"/>
      <c r="D26" s="58"/>
      <c r="E26" s="58"/>
      <c r="F26" s="58"/>
      <c r="G26" s="58"/>
      <c r="H26" s="58"/>
      <c r="I26" s="58"/>
      <c r="J26" s="58"/>
      <c r="K26" s="58"/>
      <c r="L26" s="58"/>
      <c r="M26" s="58"/>
      <c r="N26" s="58"/>
      <c r="O26" s="58"/>
      <c r="P26" s="58"/>
      <c r="Q26" s="58"/>
      <c r="R26" s="58"/>
      <c r="S26" s="58"/>
      <c r="T26" s="58"/>
      <c r="U26" s="58"/>
      <c r="V26" s="4"/>
      <c r="W26" s="4"/>
      <c r="X26" s="4"/>
      <c r="Z26" s="5"/>
      <c r="AA26" s="5"/>
      <c r="AB26" s="6"/>
      <c r="AC26" s="6"/>
      <c r="AD26" s="6"/>
      <c r="AE26" s="6"/>
      <c r="AF26" s="6"/>
      <c r="AG26" s="6"/>
      <c r="AH26" s="7"/>
      <c r="AI26" s="7"/>
    </row>
    <row r="27" spans="1:37" ht="19.5" hidden="1" customHeight="1">
      <c r="C27" s="58"/>
      <c r="D27" s="58"/>
      <c r="E27" s="58"/>
      <c r="F27" s="58"/>
      <c r="G27" s="58"/>
      <c r="H27" s="58"/>
      <c r="I27" s="58"/>
      <c r="J27" s="58"/>
      <c r="K27" s="58"/>
      <c r="L27" s="58"/>
      <c r="M27" s="58"/>
      <c r="N27" s="58"/>
      <c r="O27" s="58"/>
      <c r="P27" s="58"/>
      <c r="Q27" s="58"/>
      <c r="R27" s="58"/>
      <c r="S27" s="58"/>
      <c r="T27" s="58"/>
      <c r="U27" s="58"/>
      <c r="V27" s="4"/>
      <c r="W27" s="4"/>
      <c r="X27" s="4"/>
      <c r="Z27" s="5"/>
      <c r="AA27" s="5"/>
      <c r="AB27" s="6"/>
      <c r="AC27" s="6"/>
      <c r="AD27" s="6"/>
      <c r="AE27" s="6"/>
      <c r="AF27" s="6"/>
      <c r="AG27" s="6"/>
      <c r="AH27" s="7"/>
      <c r="AI27" s="7"/>
    </row>
    <row r="28" spans="1:37" ht="19.5" hidden="1" customHeight="1">
      <c r="C28" s="58"/>
      <c r="D28" s="58"/>
      <c r="E28" s="58"/>
      <c r="F28" s="58"/>
      <c r="G28" s="58"/>
      <c r="H28" s="58"/>
      <c r="I28" s="58"/>
      <c r="J28" s="58"/>
      <c r="K28" s="58"/>
      <c r="L28" s="58"/>
      <c r="M28" s="58"/>
      <c r="N28" s="58"/>
      <c r="O28" s="58"/>
      <c r="P28" s="58"/>
      <c r="Q28" s="58"/>
      <c r="R28" s="58"/>
      <c r="S28" s="58"/>
      <c r="T28" s="58"/>
      <c r="U28" s="58"/>
      <c r="V28" s="4"/>
      <c r="W28" s="4"/>
      <c r="X28" s="4"/>
      <c r="Z28" s="5"/>
      <c r="AA28" s="5"/>
      <c r="AB28" s="6"/>
      <c r="AC28" s="6"/>
      <c r="AD28" s="6"/>
      <c r="AE28" s="6"/>
      <c r="AF28" s="6"/>
      <c r="AG28" s="6"/>
      <c r="AH28" s="7"/>
      <c r="AI28" s="7"/>
    </row>
    <row r="29" spans="1:37" ht="19.5" hidden="1" customHeight="1">
      <c r="C29" s="58"/>
      <c r="D29" s="58"/>
      <c r="E29" s="58"/>
      <c r="F29" s="58"/>
      <c r="G29" s="58"/>
      <c r="H29" s="58"/>
      <c r="I29" s="58"/>
      <c r="J29" s="58"/>
      <c r="K29" s="58"/>
      <c r="L29" s="58"/>
      <c r="M29" s="58"/>
      <c r="N29" s="58"/>
      <c r="O29" s="58"/>
      <c r="P29" s="58"/>
      <c r="Q29" s="58"/>
      <c r="R29" s="58"/>
      <c r="S29" s="58"/>
      <c r="T29" s="58"/>
      <c r="U29" s="58"/>
      <c r="V29" s="4"/>
      <c r="W29" s="4"/>
      <c r="X29" s="4"/>
      <c r="Z29" s="5"/>
      <c r="AA29" s="5"/>
      <c r="AB29" s="6"/>
      <c r="AC29" s="6"/>
      <c r="AD29" s="6"/>
      <c r="AE29" s="6"/>
      <c r="AF29" s="6"/>
      <c r="AG29" s="6"/>
      <c r="AH29" s="7"/>
      <c r="AI29" s="7"/>
    </row>
    <row r="30" spans="1:37" ht="15.75" hidden="1">
      <c r="C30" s="51" t="s">
        <v>24</v>
      </c>
      <c r="D30" s="51"/>
      <c r="E30" s="51"/>
      <c r="F30" s="51"/>
      <c r="G30" s="51"/>
      <c r="H30" s="51"/>
      <c r="I30" s="51"/>
      <c r="J30" s="51"/>
      <c r="K30" s="51"/>
      <c r="L30" s="51"/>
      <c r="M30" s="51"/>
      <c r="N30" s="51"/>
      <c r="O30" s="51"/>
      <c r="P30" s="51"/>
      <c r="Q30" s="51"/>
      <c r="R30" s="51"/>
      <c r="S30" s="51"/>
      <c r="T30" s="51"/>
      <c r="U30" s="51"/>
      <c r="V30" s="51"/>
      <c r="W30" s="51"/>
      <c r="X30" s="4"/>
      <c r="Z30" s="5"/>
      <c r="AA30" s="5"/>
      <c r="AB30" s="6"/>
      <c r="AC30" s="6"/>
      <c r="AD30" s="6"/>
      <c r="AE30" s="6"/>
      <c r="AF30" s="6"/>
      <c r="AG30" s="6"/>
      <c r="AH30" s="7"/>
      <c r="AI30" s="7"/>
    </row>
    <row r="31" spans="1:37" ht="15.75" hidden="1">
      <c r="C31" s="53" t="str">
        <f>C13</f>
        <v>Mile:- 0/0-0/400ft</v>
      </c>
      <c r="D31" s="53"/>
      <c r="E31" s="53"/>
      <c r="F31" s="53"/>
      <c r="G31" s="53"/>
      <c r="H31" s="53"/>
      <c r="I31" s="53"/>
      <c r="J31" s="53"/>
      <c r="K31" s="53"/>
      <c r="L31" s="53"/>
      <c r="M31" s="53"/>
      <c r="N31" s="53"/>
      <c r="O31" s="53"/>
      <c r="P31" s="53"/>
      <c r="Q31" s="53"/>
      <c r="R31" s="8"/>
      <c r="S31" s="8"/>
      <c r="T31" s="4"/>
      <c r="U31" s="4"/>
      <c r="V31" s="4"/>
      <c r="W31" s="46"/>
      <c r="X31" s="46"/>
      <c r="Y31" s="9"/>
      <c r="AB31" s="6"/>
      <c r="AC31" s="6"/>
      <c r="AD31" s="6"/>
      <c r="AE31" s="6"/>
      <c r="AF31" s="6"/>
      <c r="AG31" s="6"/>
      <c r="AH31" s="7"/>
      <c r="AI31" s="7"/>
      <c r="AK31" s="14"/>
    </row>
    <row r="32" spans="1:37" ht="15.75" hidden="1">
      <c r="C32" s="10"/>
      <c r="D32" s="10"/>
      <c r="E32" s="10"/>
      <c r="F32" s="10"/>
      <c r="G32" s="11"/>
      <c r="J32" s="5"/>
      <c r="K32" s="5"/>
      <c r="L32" s="5"/>
      <c r="M32" s="12"/>
      <c r="N32" s="5"/>
      <c r="O32" s="5"/>
      <c r="P32" s="8"/>
      <c r="Q32" s="8"/>
      <c r="R32" s="8"/>
      <c r="S32" s="8"/>
      <c r="T32" s="10"/>
      <c r="U32" s="10"/>
      <c r="V32" s="10"/>
      <c r="W32" s="10"/>
      <c r="Z32" s="5"/>
      <c r="AA32" s="5"/>
      <c r="AB32" s="6"/>
    </row>
    <row r="33" spans="1:35" hidden="1">
      <c r="H33" s="13">
        <v>2</v>
      </c>
      <c r="I33" s="13" t="s">
        <v>10</v>
      </c>
      <c r="J33" s="43">
        <f>J15</f>
        <v>7.4999999999999997E-2</v>
      </c>
      <c r="K33" s="43"/>
      <c r="L33" s="43"/>
      <c r="M33" s="43"/>
      <c r="N33" s="13" t="s">
        <v>10</v>
      </c>
      <c r="O33" s="44">
        <v>5280</v>
      </c>
      <c r="P33" s="44"/>
      <c r="Q33" s="44"/>
      <c r="R33" s="13" t="s">
        <v>10</v>
      </c>
      <c r="S33" s="45">
        <v>3</v>
      </c>
      <c r="T33" s="45"/>
      <c r="U33" s="45"/>
      <c r="V33" s="13" t="s">
        <v>10</v>
      </c>
      <c r="W33" s="45">
        <v>0.5</v>
      </c>
      <c r="X33" s="45"/>
      <c r="Y33" s="45"/>
      <c r="Z33" s="13" t="s">
        <v>10</v>
      </c>
      <c r="AA33" s="46">
        <v>1.03</v>
      </c>
      <c r="AB33" s="46"/>
      <c r="AC33" s="46"/>
      <c r="AD33" s="47">
        <f>ROUND(H33*J33*O33*S33*W33*AA33,0)</f>
        <v>1224</v>
      </c>
      <c r="AE33" s="47"/>
      <c r="AF33" s="47"/>
      <c r="AG33" s="47"/>
      <c r="AH33" s="46" t="s">
        <v>12</v>
      </c>
      <c r="AI33" s="46"/>
    </row>
    <row r="34" spans="1:35" hidden="1">
      <c r="H34" s="15"/>
      <c r="I34" s="15"/>
      <c r="J34" s="15"/>
      <c r="K34" s="16"/>
      <c r="L34" s="16"/>
      <c r="M34" s="16"/>
      <c r="O34" s="9"/>
      <c r="P34" s="15"/>
      <c r="Q34" s="15"/>
      <c r="R34" s="15"/>
      <c r="S34" s="16"/>
      <c r="T34" s="16"/>
      <c r="U34" s="16"/>
    </row>
    <row r="35" spans="1:35" ht="15.75" hidden="1">
      <c r="C35" s="52" t="s">
        <v>13</v>
      </c>
      <c r="D35" s="52"/>
      <c r="E35" s="52"/>
      <c r="F35" s="52"/>
      <c r="G35" s="54">
        <v>0</v>
      </c>
      <c r="H35" s="54"/>
      <c r="I35" s="54"/>
      <c r="J35" s="54"/>
      <c r="K35" s="48" t="s">
        <v>12</v>
      </c>
      <c r="L35" s="48"/>
      <c r="M35" s="12" t="s">
        <v>14</v>
      </c>
      <c r="N35" s="48" t="s">
        <v>15</v>
      </c>
      <c r="O35" s="48"/>
      <c r="P35" s="55">
        <v>311.85000000000002</v>
      </c>
      <c r="Q35" s="55"/>
      <c r="R35" s="55"/>
      <c r="S35" s="55"/>
      <c r="T35" s="46" t="s">
        <v>25</v>
      </c>
      <c r="U35" s="46"/>
      <c r="V35" s="46"/>
      <c r="W35" s="46"/>
      <c r="X35" s="46"/>
      <c r="Z35" s="48" t="s">
        <v>15</v>
      </c>
      <c r="AA35" s="48"/>
      <c r="AB35" s="56">
        <f>ROUND(G35*P35*0.01,0)</f>
        <v>0</v>
      </c>
      <c r="AC35" s="56"/>
      <c r="AD35" s="56"/>
      <c r="AE35" s="56"/>
      <c r="AF35" s="56"/>
      <c r="AG35" s="56"/>
      <c r="AH35" s="57" t="s">
        <v>17</v>
      </c>
      <c r="AI35" s="57"/>
    </row>
    <row r="36" spans="1:35" ht="15.75" hidden="1">
      <c r="C36" s="10"/>
      <c r="D36" s="10"/>
      <c r="E36" s="10"/>
      <c r="F36" s="10"/>
      <c r="G36" s="17"/>
      <c r="H36" s="17"/>
      <c r="I36" s="17"/>
      <c r="J36" s="17"/>
      <c r="K36" s="5"/>
      <c r="L36" s="5"/>
      <c r="M36" s="12"/>
      <c r="N36" s="5"/>
      <c r="O36" s="5"/>
      <c r="P36" s="8"/>
      <c r="Q36" s="8"/>
      <c r="R36" s="8"/>
      <c r="S36" s="8"/>
      <c r="T36" s="4"/>
      <c r="U36" s="4"/>
      <c r="V36" s="4"/>
      <c r="W36" s="4"/>
      <c r="X36" s="4"/>
      <c r="Z36" s="5"/>
      <c r="AA36" s="5"/>
      <c r="AB36" s="6"/>
      <c r="AC36" s="6"/>
      <c r="AD36" s="6"/>
      <c r="AE36" s="6"/>
      <c r="AF36" s="6"/>
      <c r="AG36" s="6"/>
      <c r="AH36" s="7"/>
      <c r="AI36" s="7"/>
    </row>
    <row r="37" spans="1:35" ht="15.75" hidden="1">
      <c r="C37" s="10"/>
      <c r="D37" s="10"/>
      <c r="E37" s="10"/>
      <c r="F37" s="10"/>
      <c r="G37" s="17"/>
      <c r="H37" s="17"/>
      <c r="I37" s="17"/>
      <c r="J37" s="17"/>
      <c r="K37" s="5"/>
      <c r="L37" s="5"/>
      <c r="M37" s="12"/>
      <c r="N37" s="5"/>
      <c r="O37" s="5"/>
      <c r="P37" s="8"/>
      <c r="Q37" s="8"/>
      <c r="R37" s="8"/>
      <c r="S37" s="8"/>
      <c r="T37" s="4"/>
      <c r="U37" s="4"/>
      <c r="V37" s="4"/>
      <c r="W37" s="4"/>
      <c r="X37" s="4"/>
      <c r="Z37" s="5"/>
      <c r="AA37" s="5"/>
      <c r="AB37" s="6"/>
      <c r="AC37" s="6"/>
      <c r="AD37" s="6"/>
      <c r="AE37" s="6"/>
      <c r="AF37" s="6"/>
      <c r="AG37" s="6"/>
      <c r="AH37" s="7"/>
      <c r="AI37" s="7"/>
    </row>
    <row r="38" spans="1:35" ht="15.75" hidden="1">
      <c r="C38" s="10"/>
      <c r="D38" s="10"/>
      <c r="E38" s="10"/>
      <c r="F38" s="10"/>
      <c r="G38" s="17"/>
      <c r="H38" s="17"/>
      <c r="I38" s="17"/>
      <c r="J38" s="17"/>
      <c r="K38" s="5"/>
      <c r="L38" s="5"/>
      <c r="M38" s="12"/>
      <c r="N38" s="5"/>
      <c r="O38" s="5"/>
      <c r="P38" s="8"/>
      <c r="Q38" s="8"/>
      <c r="R38" s="8"/>
      <c r="S38" s="8"/>
      <c r="T38" s="4"/>
      <c r="U38" s="4"/>
      <c r="V38" s="4"/>
      <c r="W38" s="4"/>
      <c r="X38" s="4"/>
      <c r="Z38" s="5"/>
      <c r="AA38" s="5"/>
      <c r="AB38" s="6"/>
      <c r="AC38" s="6"/>
      <c r="AD38" s="6"/>
      <c r="AE38" s="6"/>
      <c r="AF38" s="6"/>
      <c r="AG38" s="6"/>
      <c r="AH38" s="7"/>
      <c r="AI38" s="7"/>
    </row>
    <row r="39" spans="1:35" ht="15.75" hidden="1">
      <c r="C39" s="10"/>
      <c r="D39" s="10"/>
      <c r="E39" s="10"/>
      <c r="F39" s="10"/>
      <c r="G39" s="17"/>
      <c r="H39" s="17"/>
      <c r="I39" s="17"/>
      <c r="J39" s="17"/>
      <c r="K39" s="5"/>
      <c r="L39" s="5"/>
      <c r="M39" s="12"/>
      <c r="N39" s="5"/>
      <c r="O39" s="5"/>
      <c r="P39" s="8"/>
      <c r="Q39" s="8"/>
      <c r="R39" s="8"/>
      <c r="S39" s="8"/>
      <c r="T39" s="4"/>
      <c r="U39" s="4"/>
      <c r="V39" s="4"/>
      <c r="W39" s="4"/>
      <c r="X39" s="4"/>
      <c r="Z39" s="5"/>
      <c r="AA39" s="5"/>
      <c r="AB39" s="6"/>
      <c r="AC39" s="6"/>
      <c r="AD39" s="6"/>
      <c r="AE39" s="6"/>
      <c r="AF39" s="6"/>
      <c r="AG39" s="6"/>
      <c r="AH39" s="7"/>
      <c r="AI39" s="7"/>
    </row>
    <row r="40" spans="1:35" ht="15.75">
      <c r="A40" s="48">
        <v>3</v>
      </c>
      <c r="B40" s="48"/>
      <c r="C40" s="49" t="s">
        <v>26</v>
      </c>
      <c r="D40" s="49"/>
      <c r="E40" s="49"/>
      <c r="F40" s="49"/>
      <c r="G40" s="49"/>
      <c r="H40" s="49"/>
      <c r="I40" s="49"/>
      <c r="J40" s="49"/>
      <c r="K40" s="49"/>
      <c r="L40" s="49"/>
      <c r="M40" s="49"/>
      <c r="N40" s="49"/>
      <c r="O40" s="49"/>
      <c r="P40" s="49"/>
      <c r="Q40" s="49"/>
      <c r="R40" s="49"/>
    </row>
    <row r="41" spans="1:35" ht="15.75" customHeight="1">
      <c r="C41" s="50" t="s">
        <v>27</v>
      </c>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row>
    <row r="42" spans="1:35">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row>
    <row r="43" spans="1:35">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row>
    <row r="44" spans="1:35">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row>
    <row r="45" spans="1:35">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row>
    <row r="46" spans="1:35">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row>
    <row r="47" spans="1:35">
      <c r="C47" s="51" t="s">
        <v>28</v>
      </c>
      <c r="D47" s="51"/>
      <c r="E47" s="51"/>
      <c r="F47" s="51"/>
      <c r="G47" s="51"/>
      <c r="H47" s="51"/>
      <c r="I47" s="51"/>
      <c r="J47" s="51"/>
      <c r="K47" s="51"/>
      <c r="L47" s="51"/>
      <c r="M47" s="51"/>
      <c r="N47" s="51"/>
      <c r="O47" s="51"/>
      <c r="P47" s="51"/>
      <c r="Q47" s="51"/>
      <c r="R47" s="51"/>
      <c r="S47" s="51"/>
      <c r="T47" s="51"/>
      <c r="U47" s="51"/>
      <c r="V47" s="51"/>
      <c r="W47" s="51"/>
    </row>
    <row r="48" spans="1:35" hidden="1">
      <c r="C48" s="53" t="str">
        <f>C13</f>
        <v>Mile:- 0/0-0/400ft</v>
      </c>
      <c r="D48" s="53"/>
      <c r="E48" s="53"/>
      <c r="F48" s="53"/>
      <c r="G48" s="53"/>
      <c r="H48" s="53"/>
      <c r="I48" s="53"/>
      <c r="J48" s="53"/>
      <c r="K48" s="53"/>
      <c r="L48" s="53"/>
      <c r="M48" s="53"/>
      <c r="N48" s="53"/>
      <c r="O48" s="53"/>
      <c r="P48" s="53"/>
      <c r="Q48" s="53"/>
      <c r="R48" s="53"/>
      <c r="S48" s="53"/>
      <c r="T48" s="53"/>
      <c r="U48" s="53"/>
      <c r="V48" s="53"/>
      <c r="W48" s="53"/>
    </row>
    <row r="49" spans="1:39" hidden="1">
      <c r="C49" s="18"/>
      <c r="D49" s="18"/>
      <c r="E49" s="18"/>
      <c r="F49" s="18"/>
      <c r="G49" s="18"/>
      <c r="H49" s="18"/>
      <c r="I49" s="18"/>
      <c r="J49" s="18"/>
      <c r="K49" s="18"/>
      <c r="L49" s="18"/>
      <c r="M49" s="18"/>
      <c r="N49" s="18"/>
      <c r="O49" s="18"/>
      <c r="P49" s="18"/>
      <c r="Q49" s="18"/>
      <c r="R49" s="18"/>
      <c r="S49" s="18"/>
      <c r="T49" s="18"/>
      <c r="U49" s="18"/>
      <c r="V49" s="18"/>
      <c r="W49" s="18"/>
    </row>
    <row r="50" spans="1:39" hidden="1">
      <c r="F50" s="13">
        <v>2</v>
      </c>
      <c r="G50" s="13" t="s">
        <v>10</v>
      </c>
      <c r="H50" s="43">
        <v>7.4999999999999997E-2</v>
      </c>
      <c r="I50" s="43"/>
      <c r="J50" s="43"/>
      <c r="K50" s="13" t="s">
        <v>10</v>
      </c>
      <c r="L50" s="44">
        <v>5280</v>
      </c>
      <c r="M50" s="44"/>
      <c r="N50" s="44"/>
      <c r="O50" s="13" t="s">
        <v>10</v>
      </c>
      <c r="P50" s="45">
        <f>S15</f>
        <v>8</v>
      </c>
      <c r="Q50" s="45"/>
      <c r="R50" s="45"/>
      <c r="S50" s="13" t="s">
        <v>10</v>
      </c>
      <c r="T50" s="45">
        <v>0.75</v>
      </c>
      <c r="U50" s="45"/>
      <c r="V50" s="45"/>
      <c r="W50" s="13" t="s">
        <v>10</v>
      </c>
      <c r="X50" s="46">
        <v>1.03</v>
      </c>
      <c r="Y50" s="46"/>
      <c r="Z50" s="46"/>
      <c r="AA50" s="9" t="s">
        <v>11</v>
      </c>
      <c r="AB50" s="47">
        <f>ROUND(F50*H50*L50*P50*X50*T50,0)</f>
        <v>4895</v>
      </c>
      <c r="AC50" s="47"/>
      <c r="AD50" s="47"/>
      <c r="AE50" s="47"/>
      <c r="AF50" s="46" t="s">
        <v>29</v>
      </c>
      <c r="AG50" s="46"/>
    </row>
    <row r="51" spans="1:39" ht="15.75">
      <c r="C51" s="52" t="s">
        <v>13</v>
      </c>
      <c r="D51" s="52"/>
      <c r="E51" s="52"/>
      <c r="F51" s="52"/>
      <c r="G51" s="54">
        <f>'[2]recond carpet'!G53:J53</f>
        <v>2039</v>
      </c>
      <c r="H51" s="48"/>
      <c r="I51" s="48"/>
      <c r="J51" s="48"/>
      <c r="K51" s="48" t="s">
        <v>29</v>
      </c>
      <c r="L51" s="48"/>
      <c r="M51" s="12" t="s">
        <v>14</v>
      </c>
      <c r="N51" s="48" t="s">
        <v>15</v>
      </c>
      <c r="O51" s="48"/>
      <c r="P51" s="60">
        <f>'[2]C Rate'!Y71</f>
        <v>11000.179999999998</v>
      </c>
      <c r="Q51" s="60"/>
      <c r="R51" s="60"/>
      <c r="S51" s="60"/>
      <c r="T51" s="46" t="s">
        <v>30</v>
      </c>
      <c r="U51" s="46"/>
      <c r="V51" s="46"/>
      <c r="W51" s="46"/>
      <c r="X51" s="46"/>
      <c r="Z51" s="48" t="s">
        <v>15</v>
      </c>
      <c r="AA51" s="48"/>
      <c r="AB51" s="56">
        <f>ROUND((G51*P51)/100,0)</f>
        <v>224294</v>
      </c>
      <c r="AC51" s="56"/>
      <c r="AD51" s="56"/>
      <c r="AE51" s="56"/>
      <c r="AF51" s="56"/>
      <c r="AG51" s="56"/>
      <c r="AH51" s="57" t="s">
        <v>17</v>
      </c>
      <c r="AI51" s="57"/>
    </row>
    <row r="52" spans="1:39" ht="15.75">
      <c r="A52" s="48">
        <v>4</v>
      </c>
      <c r="B52" s="48"/>
      <c r="C52" s="49" t="s">
        <v>31</v>
      </c>
      <c r="D52" s="49"/>
      <c r="E52" s="49"/>
      <c r="F52" s="49"/>
      <c r="G52" s="49"/>
      <c r="H52" s="49"/>
      <c r="I52" s="49"/>
      <c r="J52" s="49"/>
      <c r="K52" s="49"/>
      <c r="L52" s="49"/>
      <c r="M52" s="49"/>
      <c r="N52" s="49"/>
      <c r="O52" s="49"/>
      <c r="P52" s="49"/>
      <c r="Q52" s="49"/>
    </row>
    <row r="53" spans="1:39">
      <c r="C53" s="50" t="s">
        <v>32</v>
      </c>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row>
    <row r="54" spans="1:39">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row>
    <row r="55" spans="1:39">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row>
    <row r="56" spans="1:39">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row>
    <row r="57" spans="1:39">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row>
    <row r="58" spans="1:39">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row>
    <row r="59" spans="1:39">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row>
    <row r="60" spans="1:39" hidden="1">
      <c r="C60" s="51" t="s">
        <v>33</v>
      </c>
      <c r="D60" s="51"/>
      <c r="E60" s="51"/>
      <c r="F60" s="51"/>
      <c r="G60" s="51"/>
      <c r="H60" s="51"/>
      <c r="I60" s="51"/>
      <c r="J60" s="51"/>
      <c r="K60" s="51"/>
      <c r="L60" s="51"/>
      <c r="M60" s="51"/>
      <c r="N60" s="51"/>
      <c r="O60" s="51"/>
      <c r="P60" s="51"/>
      <c r="Q60" s="51"/>
      <c r="R60" s="51"/>
      <c r="S60" s="51"/>
      <c r="T60" s="51"/>
      <c r="U60" s="51"/>
      <c r="V60" s="51"/>
      <c r="W60" s="51"/>
      <c r="Z60" s="19"/>
      <c r="AA60" s="19"/>
      <c r="AB60" s="19"/>
      <c r="AC60" s="4"/>
      <c r="AD60" s="19"/>
      <c r="AE60" s="19"/>
      <c r="AF60" s="19"/>
      <c r="AG60" s="9"/>
      <c r="AH60" s="16"/>
      <c r="AI60" s="16"/>
      <c r="AJ60" s="16"/>
      <c r="AK60" s="16"/>
      <c r="AL60" s="16"/>
      <c r="AM60" s="16"/>
    </row>
    <row r="61" spans="1:39" hidden="1">
      <c r="C61" s="53" t="s">
        <v>34</v>
      </c>
      <c r="D61" s="59"/>
      <c r="E61" s="59"/>
      <c r="F61" s="59"/>
      <c r="G61" s="59"/>
      <c r="H61" s="59"/>
      <c r="I61" s="59"/>
      <c r="J61" s="59"/>
      <c r="K61" s="59"/>
      <c r="L61" s="59"/>
      <c r="M61" s="59"/>
      <c r="N61" s="59"/>
      <c r="O61" s="59"/>
      <c r="P61" s="59"/>
      <c r="Q61" s="59"/>
    </row>
    <row r="62" spans="1:39" hidden="1">
      <c r="A62" s="61" t="s">
        <v>35</v>
      </c>
      <c r="B62" s="61"/>
      <c r="C62" s="61"/>
      <c r="D62" s="61"/>
      <c r="E62" s="61"/>
      <c r="F62" s="61"/>
      <c r="G62">
        <v>2</v>
      </c>
      <c r="H62" s="4" t="s">
        <v>10</v>
      </c>
      <c r="I62" s="63">
        <f>H50</f>
        <v>7.4999999999999997E-2</v>
      </c>
      <c r="J62" s="63"/>
      <c r="K62" s="63"/>
      <c r="L62" s="4" t="s">
        <v>10</v>
      </c>
      <c r="M62" s="46">
        <v>5280</v>
      </c>
      <c r="N62" s="46"/>
      <c r="O62" s="46"/>
      <c r="P62" s="4" t="s">
        <v>10</v>
      </c>
      <c r="Q62" s="45">
        <f>P50</f>
        <v>8</v>
      </c>
      <c r="R62" s="45"/>
      <c r="S62" s="45"/>
      <c r="T62" s="4" t="s">
        <v>10</v>
      </c>
      <c r="U62" s="45">
        <v>0.5</v>
      </c>
      <c r="V62" s="45"/>
      <c r="W62" s="45"/>
      <c r="X62" s="4" t="s">
        <v>10</v>
      </c>
      <c r="Y62" s="45">
        <v>1.03</v>
      </c>
      <c r="Z62" s="45"/>
      <c r="AA62" s="45"/>
      <c r="AB62" s="9" t="s">
        <v>11</v>
      </c>
      <c r="AC62" s="47">
        <f>ROUND(G62*I62*M62*Q62*U62*Y62,0)</f>
        <v>3263</v>
      </c>
      <c r="AD62" s="47"/>
      <c r="AE62" s="47"/>
      <c r="AF62" s="47"/>
      <c r="AG62" s="46" t="s">
        <v>29</v>
      </c>
      <c r="AH62" s="46"/>
    </row>
    <row r="63" spans="1:39" hidden="1">
      <c r="A63" s="61" t="s">
        <v>36</v>
      </c>
      <c r="B63" s="61"/>
      <c r="C63" s="61"/>
      <c r="D63" s="61"/>
      <c r="E63" s="61"/>
      <c r="F63" s="61"/>
      <c r="G63">
        <v>1</v>
      </c>
      <c r="H63" s="4" t="s">
        <v>10</v>
      </c>
      <c r="I63" s="62">
        <v>0.05</v>
      </c>
      <c r="J63" s="62"/>
      <c r="K63" s="62"/>
      <c r="L63" s="4" t="s">
        <v>10</v>
      </c>
      <c r="M63" s="46">
        <v>5280</v>
      </c>
      <c r="N63" s="46"/>
      <c r="O63" s="46"/>
      <c r="P63" s="4" t="s">
        <v>10</v>
      </c>
      <c r="Q63" s="45">
        <v>12</v>
      </c>
      <c r="R63" s="45"/>
      <c r="S63" s="45"/>
      <c r="T63" s="4" t="s">
        <v>10</v>
      </c>
      <c r="U63" s="45">
        <v>0.5</v>
      </c>
      <c r="V63" s="45"/>
      <c r="W63" s="45"/>
      <c r="X63" s="4" t="s">
        <v>10</v>
      </c>
      <c r="Y63" s="45">
        <v>1.03</v>
      </c>
      <c r="Z63" s="45"/>
      <c r="AA63" s="45"/>
      <c r="AB63" s="9" t="s">
        <v>11</v>
      </c>
      <c r="AC63" s="47">
        <f>ROUND(G63*I63*M63*Q63*U63*Y63,0)</f>
        <v>1632</v>
      </c>
      <c r="AD63" s="47"/>
      <c r="AE63" s="47"/>
      <c r="AF63" s="47"/>
      <c r="AG63" s="46" t="s">
        <v>29</v>
      </c>
      <c r="AH63" s="46"/>
    </row>
    <row r="64" spans="1:39" hidden="1">
      <c r="A64" s="61" t="s">
        <v>36</v>
      </c>
      <c r="B64" s="61"/>
      <c r="C64" s="61"/>
      <c r="D64" s="61"/>
      <c r="E64" s="61"/>
      <c r="F64" s="61"/>
      <c r="G64">
        <v>1</v>
      </c>
      <c r="H64" s="4" t="s">
        <v>10</v>
      </c>
      <c r="I64" s="62">
        <v>0.125</v>
      </c>
      <c r="J64" s="62"/>
      <c r="K64" s="62"/>
      <c r="L64" s="4" t="s">
        <v>10</v>
      </c>
      <c r="M64" s="46">
        <v>5280</v>
      </c>
      <c r="N64" s="46"/>
      <c r="O64" s="46"/>
      <c r="P64" s="4" t="s">
        <v>10</v>
      </c>
      <c r="Q64" s="45">
        <v>20</v>
      </c>
      <c r="R64" s="45"/>
      <c r="S64" s="45"/>
      <c r="T64" s="4" t="s">
        <v>10</v>
      </c>
      <c r="U64" s="45">
        <v>0.5</v>
      </c>
      <c r="V64" s="45"/>
      <c r="W64" s="45"/>
      <c r="X64" s="4" t="s">
        <v>10</v>
      </c>
      <c r="Y64" s="45">
        <v>1.03</v>
      </c>
      <c r="Z64" s="45"/>
      <c r="AA64" s="45"/>
      <c r="AB64" s="9" t="s">
        <v>11</v>
      </c>
      <c r="AC64" s="47">
        <f>ROUND(G64*I64*M64*Q64*U64*Y64,0)</f>
        <v>6798</v>
      </c>
      <c r="AD64" s="47"/>
      <c r="AE64" s="47"/>
      <c r="AF64" s="47"/>
      <c r="AG64" s="46" t="s">
        <v>29</v>
      </c>
      <c r="AH64" s="46"/>
    </row>
    <row r="65" spans="1:35" hidden="1">
      <c r="A65" s="52" t="s">
        <v>37</v>
      </c>
      <c r="B65" s="52"/>
      <c r="C65" s="52"/>
      <c r="D65" s="52"/>
      <c r="E65" s="52"/>
      <c r="F65" s="52"/>
      <c r="G65" s="64">
        <v>0.25</v>
      </c>
      <c r="H65" s="64"/>
      <c r="I65" s="64"/>
      <c r="J65" s="4" t="s">
        <v>10</v>
      </c>
      <c r="K65" s="46">
        <v>5280</v>
      </c>
      <c r="L65" s="46"/>
      <c r="M65" s="46"/>
      <c r="N65" s="4" t="s">
        <v>10</v>
      </c>
      <c r="O65" s="65">
        <v>20</v>
      </c>
      <c r="P65" s="65"/>
      <c r="Q65" s="4" t="s">
        <v>10</v>
      </c>
      <c r="R65" s="66">
        <v>0.4</v>
      </c>
      <c r="S65" s="66"/>
      <c r="T65" s="4" t="s">
        <v>10</v>
      </c>
      <c r="U65" s="45">
        <v>0.25</v>
      </c>
      <c r="V65" s="45"/>
      <c r="W65" s="45"/>
      <c r="X65" s="4" t="s">
        <v>10</v>
      </c>
      <c r="Y65" s="45">
        <v>1.03</v>
      </c>
      <c r="Z65" s="45"/>
      <c r="AA65" s="45"/>
      <c r="AB65" s="9" t="s">
        <v>11</v>
      </c>
      <c r="AC65" s="47">
        <f>ROUND(G65*K65*O65*R65*U65*Y65,0)</f>
        <v>2719</v>
      </c>
      <c r="AD65" s="47"/>
      <c r="AE65" s="47"/>
      <c r="AF65" s="47"/>
      <c r="AG65" s="46" t="s">
        <v>29</v>
      </c>
      <c r="AH65" s="46"/>
    </row>
    <row r="66" spans="1:35" ht="15.75" hidden="1">
      <c r="B66" s="20"/>
      <c r="C66" s="20"/>
      <c r="D66" s="20"/>
      <c r="E66" s="20"/>
      <c r="F66" s="20"/>
      <c r="J66" s="21"/>
      <c r="N66" s="4"/>
      <c r="R66" s="22"/>
      <c r="S66" s="22"/>
      <c r="T66" s="4"/>
      <c r="U66" s="22"/>
      <c r="V66" s="22"/>
      <c r="W66" s="22"/>
      <c r="X66" s="4"/>
      <c r="Y66" s="22"/>
      <c r="Z66" s="22"/>
      <c r="AA66" s="8"/>
      <c r="AB66" s="23" t="s">
        <v>11</v>
      </c>
      <c r="AC66" s="68">
        <f>SUM(AC62:AF65)</f>
        <v>14412</v>
      </c>
      <c r="AD66" s="68"/>
      <c r="AE66" s="68"/>
      <c r="AF66" s="68"/>
      <c r="AG66" s="48" t="s">
        <v>29</v>
      </c>
      <c r="AH66" s="48"/>
    </row>
    <row r="67" spans="1:35" ht="15.75">
      <c r="C67" s="46" t="s">
        <v>38</v>
      </c>
      <c r="D67" s="46"/>
      <c r="E67" s="46"/>
      <c r="F67" s="69">
        <f>'[2]recond carpet'!F70:J70</f>
        <v>22099</v>
      </c>
      <c r="G67" s="69"/>
      <c r="H67" s="69"/>
      <c r="I67" s="69"/>
      <c r="J67" s="69"/>
      <c r="K67" s="48" t="s">
        <v>29</v>
      </c>
      <c r="L67" s="48"/>
      <c r="M67" s="12" t="s">
        <v>14</v>
      </c>
      <c r="N67" s="48" t="s">
        <v>15</v>
      </c>
      <c r="O67" s="48"/>
      <c r="P67" s="60">
        <f>'[2]C Rate'!Y118</f>
        <v>12488.320000000002</v>
      </c>
      <c r="Q67" s="60"/>
      <c r="R67" s="60"/>
      <c r="S67" s="60"/>
      <c r="T67" s="46" t="s">
        <v>25</v>
      </c>
      <c r="U67" s="46"/>
      <c r="V67" s="46"/>
      <c r="W67" s="46"/>
      <c r="X67" s="46"/>
      <c r="Z67" s="48" t="s">
        <v>15</v>
      </c>
      <c r="AA67" s="48"/>
      <c r="AB67" s="67">
        <f>ROUND((F67*P67)/100,0)</f>
        <v>2759794</v>
      </c>
      <c r="AC67" s="67"/>
      <c r="AD67" s="67"/>
      <c r="AE67" s="67"/>
      <c r="AF67" s="67"/>
      <c r="AG67" s="67"/>
      <c r="AH67" s="57" t="s">
        <v>17</v>
      </c>
      <c r="AI67" s="57"/>
    </row>
    <row r="68" spans="1:35" ht="15.75">
      <c r="A68" s="48">
        <v>5</v>
      </c>
      <c r="B68" s="48"/>
      <c r="C68" s="49" t="s">
        <v>39</v>
      </c>
      <c r="D68" s="49"/>
      <c r="E68" s="49"/>
      <c r="F68" s="49"/>
      <c r="G68" s="49"/>
      <c r="H68" s="49"/>
      <c r="I68" s="49"/>
      <c r="J68" s="49"/>
      <c r="K68" s="49"/>
      <c r="L68" s="49"/>
      <c r="M68" s="49"/>
      <c r="N68" s="49"/>
      <c r="O68" s="49"/>
      <c r="P68" s="49"/>
      <c r="Q68" s="49"/>
      <c r="R68" s="49"/>
      <c r="S68" s="49"/>
      <c r="T68" s="49"/>
      <c r="U68" s="49"/>
    </row>
    <row r="69" spans="1:35">
      <c r="C69" s="50" t="s">
        <v>40</v>
      </c>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row>
    <row r="70" spans="1:35">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row>
    <row r="71" spans="1:35">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row>
    <row r="72" spans="1:35">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row>
    <row r="73" spans="1:35" hidden="1">
      <c r="C73" s="51" t="s">
        <v>41</v>
      </c>
      <c r="D73" s="51"/>
      <c r="E73" s="51"/>
      <c r="F73" s="51"/>
      <c r="G73" s="51"/>
      <c r="H73" s="51"/>
      <c r="I73" s="51"/>
      <c r="J73" s="51"/>
      <c r="K73" s="51"/>
      <c r="L73" s="51"/>
      <c r="M73" s="51"/>
      <c r="N73" s="51"/>
      <c r="O73" s="51"/>
      <c r="P73" s="51"/>
      <c r="Q73" s="51"/>
      <c r="R73" s="51"/>
      <c r="S73" s="51"/>
      <c r="T73" s="51"/>
      <c r="U73" s="51"/>
      <c r="V73" s="51"/>
      <c r="W73" s="51"/>
      <c r="X73" s="51"/>
      <c r="Y73" s="51"/>
      <c r="Z73" s="51"/>
      <c r="AA73" s="51"/>
    </row>
    <row r="74" spans="1:35" hidden="1">
      <c r="C74" s="59" t="str">
        <f>C61</f>
        <v>Mile:-0/0-0/2     (in Portion)</v>
      </c>
      <c r="D74" s="59"/>
      <c r="E74" s="59"/>
      <c r="F74" s="59"/>
      <c r="G74" s="59"/>
      <c r="H74" s="59"/>
      <c r="I74" s="59"/>
      <c r="J74" s="59"/>
      <c r="K74" s="59"/>
      <c r="L74" s="59"/>
      <c r="M74" s="59"/>
      <c r="N74" s="59"/>
      <c r="O74" s="59"/>
      <c r="P74" s="59"/>
      <c r="Q74" s="59"/>
    </row>
    <row r="75" spans="1:35" ht="15.75" hidden="1">
      <c r="H75" s="70">
        <v>0.125</v>
      </c>
      <c r="I75" s="70"/>
      <c r="J75" s="70"/>
      <c r="K75" s="4" t="s">
        <v>10</v>
      </c>
      <c r="L75" s="46">
        <v>5280</v>
      </c>
      <c r="M75" s="46"/>
      <c r="N75" s="46"/>
      <c r="O75" s="4" t="s">
        <v>10</v>
      </c>
      <c r="P75" s="45">
        <v>28</v>
      </c>
      <c r="Q75" s="45"/>
      <c r="R75" s="45"/>
      <c r="S75" s="4" t="s">
        <v>10</v>
      </c>
      <c r="T75" s="45">
        <v>1.03</v>
      </c>
      <c r="U75" s="45"/>
      <c r="V75" s="45"/>
      <c r="W75" s="5"/>
      <c r="X75" s="9" t="s">
        <v>11</v>
      </c>
      <c r="Y75" s="47">
        <f>ROUND(H75*L75*P75*T75,0)</f>
        <v>19034</v>
      </c>
      <c r="Z75" s="47"/>
      <c r="AA75" s="47"/>
      <c r="AB75" s="47"/>
      <c r="AC75" s="46" t="s">
        <v>12</v>
      </c>
      <c r="AD75" s="46"/>
    </row>
    <row r="76" spans="1:35" ht="15.75" hidden="1">
      <c r="H76" s="70">
        <f>H75</f>
        <v>0.125</v>
      </c>
      <c r="I76" s="70"/>
      <c r="J76" s="70"/>
      <c r="K76" s="4" t="s">
        <v>10</v>
      </c>
      <c r="L76" s="46">
        <v>5280</v>
      </c>
      <c r="M76" s="46"/>
      <c r="N76" s="46"/>
      <c r="O76" s="4" t="s">
        <v>10</v>
      </c>
      <c r="P76" s="45">
        <f>Q64</f>
        <v>20</v>
      </c>
      <c r="Q76" s="45"/>
      <c r="R76" s="45"/>
      <c r="S76" s="4" t="s">
        <v>10</v>
      </c>
      <c r="T76" s="45">
        <v>1.03</v>
      </c>
      <c r="U76" s="45"/>
      <c r="V76" s="45"/>
      <c r="W76" s="5"/>
      <c r="X76" s="9" t="s">
        <v>11</v>
      </c>
      <c r="Y76" s="47">
        <f>ROUND(H76*L76*P76*T76,0)</f>
        <v>13596</v>
      </c>
      <c r="Z76" s="47"/>
      <c r="AA76" s="47"/>
      <c r="AB76" s="47"/>
      <c r="AC76" s="46" t="s">
        <v>12</v>
      </c>
      <c r="AD76" s="46"/>
    </row>
    <row r="77" spans="1:35" ht="21.75" hidden="1" customHeight="1">
      <c r="R77" s="71"/>
      <c r="S77" s="71"/>
    </row>
    <row r="78" spans="1:35" ht="15.75">
      <c r="C78" s="46" t="s">
        <v>42</v>
      </c>
      <c r="D78" s="46"/>
      <c r="E78" s="54">
        <f>'[2]recond carpet'!E81:J81</f>
        <v>56483</v>
      </c>
      <c r="F78" s="54"/>
      <c r="G78" s="54"/>
      <c r="H78" s="54"/>
      <c r="I78" s="54"/>
      <c r="J78" s="54"/>
      <c r="K78" s="48" t="s">
        <v>12</v>
      </c>
      <c r="L78" s="48"/>
      <c r="M78" s="12" t="s">
        <v>14</v>
      </c>
      <c r="N78" s="48" t="s">
        <v>15</v>
      </c>
      <c r="O78" s="48"/>
      <c r="P78" s="55">
        <f>'[2]C Rate'!Y154</f>
        <v>1730.47</v>
      </c>
      <c r="Q78" s="55"/>
      <c r="R78" s="55"/>
      <c r="S78" s="55"/>
      <c r="T78" s="46" t="s">
        <v>16</v>
      </c>
      <c r="U78" s="46"/>
      <c r="V78" s="46"/>
      <c r="W78" s="46"/>
      <c r="X78" s="46"/>
      <c r="Z78" s="48" t="s">
        <v>15</v>
      </c>
      <c r="AA78" s="48"/>
      <c r="AB78" s="67">
        <f>ROUND((E78*P78)/100,0)</f>
        <v>977421</v>
      </c>
      <c r="AC78" s="67"/>
      <c r="AD78" s="67"/>
      <c r="AE78" s="67"/>
      <c r="AF78" s="67"/>
      <c r="AG78" s="67"/>
      <c r="AH78" s="57" t="s">
        <v>17</v>
      </c>
      <c r="AI78" s="57"/>
    </row>
    <row r="79" spans="1:35" ht="15.75">
      <c r="A79" s="48">
        <v>6</v>
      </c>
      <c r="B79" s="48"/>
      <c r="C79" s="49" t="str">
        <f>'[2]recond carpet'!C83:U83</f>
        <v>1" THICK PREMIXED CARPET:-</v>
      </c>
      <c r="D79" s="49"/>
      <c r="E79" s="49"/>
      <c r="F79" s="49"/>
      <c r="G79" s="49"/>
      <c r="H79" s="49"/>
      <c r="I79" s="49"/>
      <c r="J79" s="49"/>
      <c r="K79" s="49"/>
      <c r="L79" s="49"/>
      <c r="M79" s="49"/>
      <c r="N79" s="49"/>
      <c r="O79" s="49"/>
      <c r="P79" s="49"/>
      <c r="Q79" s="49"/>
      <c r="R79" s="49"/>
      <c r="S79" s="49"/>
      <c r="T79" s="49"/>
      <c r="U79" s="49"/>
    </row>
    <row r="80" spans="1:35">
      <c r="C80" s="50" t="str">
        <f>'[2]recond carpet'!C84</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row>
    <row r="81" spans="1:43">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row>
    <row r="82" spans="1:43">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row>
    <row r="83" spans="1:43">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row>
    <row r="84" spans="1:43" hidden="1">
      <c r="C84" s="59" t="str">
        <f>C61</f>
        <v>Mile:-0/0-0/2     (in Portion)</v>
      </c>
      <c r="D84" s="59"/>
      <c r="E84" s="59"/>
      <c r="F84" s="59"/>
      <c r="G84" s="59"/>
      <c r="H84" s="59"/>
      <c r="I84" s="59"/>
      <c r="J84" s="59"/>
      <c r="K84" s="59"/>
      <c r="L84" s="59"/>
      <c r="M84" s="59"/>
      <c r="N84" s="59"/>
      <c r="O84" s="59"/>
      <c r="P84" s="59"/>
      <c r="Q84" s="59"/>
    </row>
    <row r="85" spans="1:43" ht="15.75" hidden="1">
      <c r="H85" s="64">
        <f>H75</f>
        <v>0.125</v>
      </c>
      <c r="I85" s="72"/>
      <c r="J85" s="72"/>
      <c r="K85" s="4" t="s">
        <v>10</v>
      </c>
      <c r="L85" s="46">
        <v>5280</v>
      </c>
      <c r="M85" s="46"/>
      <c r="N85" s="46"/>
      <c r="O85" s="4" t="s">
        <v>10</v>
      </c>
      <c r="P85" s="45">
        <f>P75</f>
        <v>28</v>
      </c>
      <c r="Q85" s="45"/>
      <c r="R85" s="45"/>
      <c r="S85" s="4" t="s">
        <v>10</v>
      </c>
      <c r="T85" s="45">
        <v>1.03</v>
      </c>
      <c r="U85" s="45"/>
      <c r="V85" s="45"/>
      <c r="W85" s="5"/>
      <c r="X85" s="9" t="s">
        <v>11</v>
      </c>
      <c r="Y85" s="47">
        <f>ROUND(H85*L85*P85*T85,0)</f>
        <v>19034</v>
      </c>
      <c r="Z85" s="47"/>
      <c r="AA85" s="47"/>
      <c r="AB85" s="47"/>
      <c r="AC85" s="46" t="s">
        <v>12</v>
      </c>
      <c r="AD85" s="46"/>
    </row>
    <row r="86" spans="1:43" ht="15.75" hidden="1">
      <c r="H86" s="72">
        <f>H85</f>
        <v>0.125</v>
      </c>
      <c r="I86" s="72"/>
      <c r="J86" s="72"/>
      <c r="K86" s="4" t="s">
        <v>10</v>
      </c>
      <c r="L86" s="46">
        <v>5280</v>
      </c>
      <c r="M86" s="46"/>
      <c r="N86" s="46"/>
      <c r="O86" s="4" t="s">
        <v>10</v>
      </c>
      <c r="P86" s="45">
        <f>P76</f>
        <v>20</v>
      </c>
      <c r="Q86" s="45"/>
      <c r="R86" s="45"/>
      <c r="S86" s="4" t="s">
        <v>10</v>
      </c>
      <c r="T86" s="45">
        <v>1.03</v>
      </c>
      <c r="U86" s="45"/>
      <c r="V86" s="45"/>
      <c r="W86" s="5"/>
      <c r="X86" s="9" t="s">
        <v>11</v>
      </c>
      <c r="Y86" s="47">
        <f>ROUND(H86*L86*P86*T86,0)</f>
        <v>13596</v>
      </c>
      <c r="Z86" s="47"/>
      <c r="AA86" s="47"/>
      <c r="AB86" s="47"/>
      <c r="AC86" s="46" t="s">
        <v>12</v>
      </c>
      <c r="AD86" s="46"/>
    </row>
    <row r="87" spans="1:43" ht="15.75">
      <c r="C87" s="46" t="s">
        <v>42</v>
      </c>
      <c r="D87" s="46"/>
      <c r="E87" s="48">
        <f>'[2]recond carpet'!E95</f>
        <v>56483</v>
      </c>
      <c r="F87" s="48"/>
      <c r="G87" s="48"/>
      <c r="H87" s="48"/>
      <c r="I87" s="48"/>
      <c r="J87" s="48"/>
      <c r="K87" s="48" t="s">
        <v>12</v>
      </c>
      <c r="L87" s="48"/>
      <c r="M87" s="12" t="s">
        <v>14</v>
      </c>
      <c r="N87" s="48" t="s">
        <v>15</v>
      </c>
      <c r="O87" s="48"/>
      <c r="P87" s="55">
        <f>'[2]1-1carpet'!X24</f>
        <v>6788.73</v>
      </c>
      <c r="Q87" s="55"/>
      <c r="R87" s="55"/>
      <c r="S87" s="55"/>
      <c r="T87" s="46" t="s">
        <v>16</v>
      </c>
      <c r="U87" s="46"/>
      <c r="V87" s="46"/>
      <c r="W87" s="46"/>
      <c r="X87" s="46"/>
      <c r="Z87" s="48" t="s">
        <v>15</v>
      </c>
      <c r="AA87" s="48"/>
      <c r="AB87" s="73">
        <f>ROUND((E87*P87)/100,0)</f>
        <v>3834478</v>
      </c>
      <c r="AC87" s="73"/>
      <c r="AD87" s="73"/>
      <c r="AE87" s="73"/>
      <c r="AF87" s="73"/>
      <c r="AG87" s="73"/>
      <c r="AH87" s="57" t="s">
        <v>17</v>
      </c>
      <c r="AI87" s="57"/>
    </row>
    <row r="88" spans="1:43" ht="15.75">
      <c r="A88" s="48">
        <v>7</v>
      </c>
      <c r="B88" s="48"/>
      <c r="C88" s="49" t="str">
        <f>'[2]recond carpet'!C96:R96</f>
        <v>EARTH WORK ON BERMS:-</v>
      </c>
      <c r="D88" s="49"/>
      <c r="E88" s="49"/>
      <c r="F88" s="49"/>
      <c r="G88" s="49"/>
      <c r="H88" s="49"/>
      <c r="I88" s="49"/>
      <c r="J88" s="49"/>
      <c r="K88" s="49"/>
      <c r="L88" s="49"/>
      <c r="M88" s="49"/>
      <c r="N88" s="49"/>
      <c r="O88" s="49"/>
      <c r="P88" s="49"/>
      <c r="Q88" s="49"/>
      <c r="R88" s="49"/>
      <c r="S88" s="49"/>
      <c r="T88" s="49"/>
      <c r="U88" s="49"/>
    </row>
    <row r="89" spans="1:43">
      <c r="C89" s="50" t="str">
        <f>'[2]recond carpet'!C97</f>
        <v>Earth work for embankment (Berms) from barrow pits including laying in 6" layers, clod breaking, ramming, dressing etc. complete. Lead upto 100 ft. and lift upto 5.0 ft.(in ordinary soil)</v>
      </c>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row>
    <row r="90" spans="1:43">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row>
    <row r="91" spans="1:43" ht="3" customHeight="1">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row>
    <row r="92" spans="1:43" ht="16.5" thickBot="1">
      <c r="C92" s="46" t="s">
        <v>42</v>
      </c>
      <c r="D92" s="46"/>
      <c r="E92" s="54">
        <f>'[2]recond carpet'!G111</f>
        <v>5522</v>
      </c>
      <c r="F92" s="48"/>
      <c r="G92" s="48"/>
      <c r="H92" s="48"/>
      <c r="I92" s="48"/>
      <c r="J92" s="48"/>
      <c r="K92" s="48" t="s">
        <v>29</v>
      </c>
      <c r="L92" s="48"/>
      <c r="M92" s="12" t="s">
        <v>14</v>
      </c>
      <c r="N92" s="48" t="s">
        <v>15</v>
      </c>
      <c r="O92" s="48"/>
      <c r="P92" s="55">
        <f>'[2]recond carpet'!P111:S111</f>
        <v>8679.15</v>
      </c>
      <c r="Q92" s="55"/>
      <c r="R92" s="55"/>
      <c r="S92" s="55"/>
      <c r="T92" s="46" t="s">
        <v>43</v>
      </c>
      <c r="U92" s="46"/>
      <c r="V92" s="46"/>
      <c r="W92" s="46"/>
      <c r="X92" s="46"/>
      <c r="Z92" s="48" t="s">
        <v>15</v>
      </c>
      <c r="AA92" s="48"/>
      <c r="AB92" s="79">
        <f>'[2]recond carpet'!AB111:AG111</f>
        <v>47926</v>
      </c>
      <c r="AC92" s="79"/>
      <c r="AD92" s="79"/>
      <c r="AE92" s="79"/>
      <c r="AF92" s="79"/>
      <c r="AG92" s="79"/>
      <c r="AH92" s="57" t="s">
        <v>17</v>
      </c>
      <c r="AI92" s="57"/>
    </row>
    <row r="93" spans="1:43" ht="15.75">
      <c r="Y93" s="24"/>
      <c r="Z93" s="25" t="s">
        <v>44</v>
      </c>
      <c r="AA93" s="80">
        <f>AB16+AB22+AB51+AB67+AB78+AB87+AB92</f>
        <v>7937042</v>
      </c>
      <c r="AB93" s="80"/>
      <c r="AC93" s="80"/>
      <c r="AD93" s="80"/>
      <c r="AE93" s="80"/>
      <c r="AF93" s="80"/>
      <c r="AG93" s="80"/>
      <c r="AH93" s="81" t="s">
        <v>17</v>
      </c>
      <c r="AI93" s="81"/>
      <c r="AJ93" s="26"/>
      <c r="AK93" s="26"/>
      <c r="AL93" s="26"/>
      <c r="AM93" s="26"/>
      <c r="AN93" s="26"/>
      <c r="AO93" s="26"/>
      <c r="AP93" s="26"/>
      <c r="AQ93" s="26"/>
    </row>
    <row r="94" spans="1:43" ht="4.5" customHeight="1"/>
    <row r="95" spans="1:43" ht="26.25" customHeight="1">
      <c r="A95" s="27" t="s">
        <v>45</v>
      </c>
      <c r="D95" s="76" t="s">
        <v>46</v>
      </c>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row>
    <row r="96" spans="1:43">
      <c r="A96" s="27"/>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row>
    <row r="97" spans="1:34">
      <c r="A97" s="27"/>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row>
    <row r="98" spans="1:34" ht="46.5" customHeight="1">
      <c r="Q98" s="74" t="s">
        <v>47</v>
      </c>
      <c r="R98" s="75"/>
      <c r="S98" s="75"/>
      <c r="T98" s="75"/>
      <c r="U98" s="75"/>
      <c r="V98" s="75"/>
      <c r="W98" s="75"/>
      <c r="X98" s="75"/>
      <c r="Y98" s="75"/>
      <c r="Z98" s="75"/>
      <c r="AA98" s="75"/>
      <c r="AB98" s="75"/>
      <c r="AC98" s="75"/>
      <c r="AD98" s="75"/>
      <c r="AE98" s="75"/>
      <c r="AF98" s="75"/>
      <c r="AG98" s="75"/>
    </row>
    <row r="100" spans="1:34">
      <c r="A100" s="27"/>
      <c r="D100" s="76" t="s">
        <v>48</v>
      </c>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row>
    <row r="104" spans="1:34" ht="48" customHeight="1">
      <c r="A104" s="29"/>
      <c r="B104" s="77" t="s">
        <v>49</v>
      </c>
      <c r="C104" s="77"/>
      <c r="D104" s="77"/>
      <c r="E104" s="77"/>
      <c r="F104" s="77"/>
      <c r="G104" s="77"/>
      <c r="H104" s="77"/>
      <c r="I104" s="77"/>
      <c r="J104" s="77"/>
      <c r="K104" s="77"/>
      <c r="L104" s="77"/>
      <c r="M104" s="77"/>
      <c r="N104" s="30"/>
      <c r="O104" s="30"/>
      <c r="P104" s="30"/>
      <c r="Q104" s="78" t="str">
        <f>Q98</f>
        <v>ENGINEER
MUNICIPAL COMMITTEE UMERKOT
DISTRICT UMERKOT</v>
      </c>
      <c r="R104" s="78"/>
      <c r="S104" s="78"/>
      <c r="T104" s="78"/>
      <c r="U104" s="78"/>
      <c r="V104" s="78"/>
      <c r="W104" s="78"/>
      <c r="X104" s="78"/>
      <c r="Y104" s="78"/>
      <c r="Z104" s="78"/>
      <c r="AA104" s="78"/>
      <c r="AB104" s="78"/>
      <c r="AC104" s="78"/>
      <c r="AD104" s="78"/>
      <c r="AE104" s="78"/>
      <c r="AF104" s="78"/>
      <c r="AG104" s="78"/>
      <c r="AH104" s="29"/>
    </row>
  </sheetData>
  <mergeCells count="216">
    <mergeCell ref="Q98:AG98"/>
    <mergeCell ref="D100:AH100"/>
    <mergeCell ref="B104:M104"/>
    <mergeCell ref="Q104:AG104"/>
    <mergeCell ref="Z92:AA92"/>
    <mergeCell ref="AB92:AG92"/>
    <mergeCell ref="AH92:AI92"/>
    <mergeCell ref="AA93:AG93"/>
    <mergeCell ref="AH93:AI93"/>
    <mergeCell ref="D95:AH95"/>
    <mergeCell ref="C92:D92"/>
    <mergeCell ref="E92:J92"/>
    <mergeCell ref="K92:L92"/>
    <mergeCell ref="N92:O92"/>
    <mergeCell ref="P92:S92"/>
    <mergeCell ref="T92:X92"/>
    <mergeCell ref="Z87:AA87"/>
    <mergeCell ref="AB87:AG87"/>
    <mergeCell ref="AH87:AI87"/>
    <mergeCell ref="A88:B88"/>
    <mergeCell ref="C88:U88"/>
    <mergeCell ref="C89:AI91"/>
    <mergeCell ref="C87:D87"/>
    <mergeCell ref="E87:J87"/>
    <mergeCell ref="K87:L87"/>
    <mergeCell ref="N87:O87"/>
    <mergeCell ref="P87:S87"/>
    <mergeCell ref="T87:X87"/>
    <mergeCell ref="H86:J86"/>
    <mergeCell ref="L86:N86"/>
    <mergeCell ref="P86:R86"/>
    <mergeCell ref="T86:V86"/>
    <mergeCell ref="Y86:AB86"/>
    <mergeCell ref="AC86:AD86"/>
    <mergeCell ref="C80:AI83"/>
    <mergeCell ref="C84:Q84"/>
    <mergeCell ref="H85:J85"/>
    <mergeCell ref="L85:N85"/>
    <mergeCell ref="P85:R85"/>
    <mergeCell ref="T85:V85"/>
    <mergeCell ref="Y85:AB85"/>
    <mergeCell ref="AC85:AD85"/>
    <mergeCell ref="T78:X78"/>
    <mergeCell ref="Z78:AA78"/>
    <mergeCell ref="AB78:AG78"/>
    <mergeCell ref="AH78:AI78"/>
    <mergeCell ref="A79:B79"/>
    <mergeCell ref="C79:U79"/>
    <mergeCell ref="R77:S77"/>
    <mergeCell ref="C78:D78"/>
    <mergeCell ref="E78:J78"/>
    <mergeCell ref="K78:L78"/>
    <mergeCell ref="N78:O78"/>
    <mergeCell ref="P78:S78"/>
    <mergeCell ref="AC75:AD75"/>
    <mergeCell ref="H76:J76"/>
    <mergeCell ref="L76:N76"/>
    <mergeCell ref="P76:R76"/>
    <mergeCell ref="T76:V76"/>
    <mergeCell ref="Y76:AB76"/>
    <mergeCell ref="AC76:AD76"/>
    <mergeCell ref="C74:Q74"/>
    <mergeCell ref="H75:J75"/>
    <mergeCell ref="L75:N75"/>
    <mergeCell ref="P75:R75"/>
    <mergeCell ref="T75:V75"/>
    <mergeCell ref="Y75:AB75"/>
    <mergeCell ref="AB67:AG67"/>
    <mergeCell ref="AH67:AI67"/>
    <mergeCell ref="A68:B68"/>
    <mergeCell ref="C68:U68"/>
    <mergeCell ref="C69:AI72"/>
    <mergeCell ref="C73:AA73"/>
    <mergeCell ref="AG65:AH65"/>
    <mergeCell ref="AC66:AF66"/>
    <mergeCell ref="AG66:AH66"/>
    <mergeCell ref="C67:E67"/>
    <mergeCell ref="F67:J67"/>
    <mergeCell ref="K67:L67"/>
    <mergeCell ref="N67:O67"/>
    <mergeCell ref="P67:S67"/>
    <mergeCell ref="T67:X67"/>
    <mergeCell ref="Z67:AA67"/>
    <mergeCell ref="AC64:AF64"/>
    <mergeCell ref="AG64:AH64"/>
    <mergeCell ref="A65:F65"/>
    <mergeCell ref="G65:I65"/>
    <mergeCell ref="K65:M65"/>
    <mergeCell ref="O65:P65"/>
    <mergeCell ref="R65:S65"/>
    <mergeCell ref="U65:W65"/>
    <mergeCell ref="Y65:AA65"/>
    <mergeCell ref="AC65:AF65"/>
    <mergeCell ref="A64:F64"/>
    <mergeCell ref="I64:K64"/>
    <mergeCell ref="M64:O64"/>
    <mergeCell ref="Q64:S64"/>
    <mergeCell ref="U64:W64"/>
    <mergeCell ref="Y64:AA64"/>
    <mergeCell ref="AC62:AF62"/>
    <mergeCell ref="AG62:AH62"/>
    <mergeCell ref="A63:F63"/>
    <mergeCell ref="I63:K63"/>
    <mergeCell ref="M63:O63"/>
    <mergeCell ref="Q63:S63"/>
    <mergeCell ref="U63:W63"/>
    <mergeCell ref="Y63:AA63"/>
    <mergeCell ref="AC63:AF63"/>
    <mergeCell ref="AG63:AH63"/>
    <mergeCell ref="A62:F62"/>
    <mergeCell ref="I62:K62"/>
    <mergeCell ref="M62:O62"/>
    <mergeCell ref="Q62:S62"/>
    <mergeCell ref="U62:W62"/>
    <mergeCell ref="Y62:AA62"/>
    <mergeCell ref="AH51:AI51"/>
    <mergeCell ref="A52:B52"/>
    <mergeCell ref="C52:Q52"/>
    <mergeCell ref="C53:AI59"/>
    <mergeCell ref="C60:W60"/>
    <mergeCell ref="C61:Q61"/>
    <mergeCell ref="AF50:AG50"/>
    <mergeCell ref="C51:F51"/>
    <mergeCell ref="G51:J51"/>
    <mergeCell ref="K51:L51"/>
    <mergeCell ref="N51:O51"/>
    <mergeCell ref="P51:S51"/>
    <mergeCell ref="T51:X51"/>
    <mergeCell ref="Z51:AA51"/>
    <mergeCell ref="AB51:AG51"/>
    <mergeCell ref="H50:J50"/>
    <mergeCell ref="L50:N50"/>
    <mergeCell ref="P50:R50"/>
    <mergeCell ref="T50:V50"/>
    <mergeCell ref="X50:Z50"/>
    <mergeCell ref="AB50:AE50"/>
    <mergeCell ref="A40:B40"/>
    <mergeCell ref="C40:R40"/>
    <mergeCell ref="C41:AI46"/>
    <mergeCell ref="C47:W47"/>
    <mergeCell ref="C48:Q48"/>
    <mergeCell ref="R48:W48"/>
    <mergeCell ref="AH33:AI33"/>
    <mergeCell ref="C35:F35"/>
    <mergeCell ref="G35:J35"/>
    <mergeCell ref="K35:L35"/>
    <mergeCell ref="N35:O35"/>
    <mergeCell ref="P35:S35"/>
    <mergeCell ref="T35:X35"/>
    <mergeCell ref="Z35:AA35"/>
    <mergeCell ref="AB35:AG35"/>
    <mergeCell ref="AH35:AI35"/>
    <mergeCell ref="J33:M33"/>
    <mergeCell ref="O33:Q33"/>
    <mergeCell ref="S33:U33"/>
    <mergeCell ref="W33:Y33"/>
    <mergeCell ref="AA33:AC33"/>
    <mergeCell ref="AD33:AG33"/>
    <mergeCell ref="AH22:AI22"/>
    <mergeCell ref="A23:B23"/>
    <mergeCell ref="C23:S23"/>
    <mergeCell ref="C24:U29"/>
    <mergeCell ref="C30:W30"/>
    <mergeCell ref="C31:Q31"/>
    <mergeCell ref="W31:X31"/>
    <mergeCell ref="AA21:AE21"/>
    <mergeCell ref="AF21:AG21"/>
    <mergeCell ref="C22:F22"/>
    <mergeCell ref="G22:J22"/>
    <mergeCell ref="K22:L22"/>
    <mergeCell ref="N22:O22"/>
    <mergeCell ref="P22:S22"/>
    <mergeCell ref="T22:X22"/>
    <mergeCell ref="Z22:AA22"/>
    <mergeCell ref="AB22:AG22"/>
    <mergeCell ref="C19:W19"/>
    <mergeCell ref="C20:Q20"/>
    <mergeCell ref="J21:M21"/>
    <mergeCell ref="O21:Q21"/>
    <mergeCell ref="S21:U21"/>
    <mergeCell ref="W21:Y21"/>
    <mergeCell ref="Z16:AA16"/>
    <mergeCell ref="AB16:AG16"/>
    <mergeCell ref="AH16:AI16"/>
    <mergeCell ref="A17:B17"/>
    <mergeCell ref="C17:R17"/>
    <mergeCell ref="C18:AI18"/>
    <mergeCell ref="C16:F16"/>
    <mergeCell ref="G16:J16"/>
    <mergeCell ref="K16:L16"/>
    <mergeCell ref="N16:O16"/>
    <mergeCell ref="P16:S16"/>
    <mergeCell ref="T16:X16"/>
    <mergeCell ref="J15:M15"/>
    <mergeCell ref="O15:Q15"/>
    <mergeCell ref="S15:U15"/>
    <mergeCell ref="W15:Y15"/>
    <mergeCell ref="AA15:AE15"/>
    <mergeCell ref="AF15:AG15"/>
    <mergeCell ref="A9:B9"/>
    <mergeCell ref="C9:S9"/>
    <mergeCell ref="C10:AI11"/>
    <mergeCell ref="C12:W12"/>
    <mergeCell ref="C13:Q13"/>
    <mergeCell ref="W13:X13"/>
    <mergeCell ref="A5:AI5"/>
    <mergeCell ref="A6:AI6"/>
    <mergeCell ref="A8:B8"/>
    <mergeCell ref="C8:J8"/>
    <mergeCell ref="P8:T8"/>
    <mergeCell ref="V8:Y8"/>
    <mergeCell ref="AA8:AC8"/>
    <mergeCell ref="AF8:AI8"/>
    <mergeCell ref="A1:C1"/>
    <mergeCell ref="A2:AH2"/>
    <mergeCell ref="A4:AH4"/>
  </mergeCells>
  <pageMargins left="1.25" right="0.25" top="0.16" bottom="0.16" header="0.25" footer="0.25"/>
  <pageSetup paperSize="9" scale="78"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dcterms:created xsi:type="dcterms:W3CDTF">2015-05-16T11:25:24Z</dcterms:created>
  <dcterms:modified xsi:type="dcterms:W3CDTF">2015-05-17T05:23:48Z</dcterms:modified>
</cp:coreProperties>
</file>